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писки педагогов и тех раб на 2023 г\Новая папка\"/>
    </mc:Choice>
  </mc:AlternateContent>
  <xr:revisionPtr revIDLastSave="0" documentId="13_ncr:1_{C8F877D5-C346-4B73-B25D-758B8DA1FF8A}" xr6:coauthVersionLast="46" xr6:coauthVersionMax="46" xr10:uidLastSave="{00000000-0000-0000-0000-000000000000}"/>
  <bookViews>
    <workbookView xWindow="-120" yWindow="-120" windowWidth="29040" windowHeight="15720" activeTab="1" xr2:uid="{00000000-000D-0000-FFFF-FFFF00000000}"/>
  </bookViews>
  <sheets>
    <sheet name="штатное дот 01.09.2021" sheetId="20" r:id="rId1"/>
    <sheet name="штатное к 01.09.2022" sheetId="19" r:id="rId2"/>
  </sheets>
  <definedNames>
    <definedName name="_xlnm.Print_Area" localSheetId="1">'штатное к 01.09.2022'!$A$1:$S$40</definedName>
  </definedNames>
  <calcPr calcId="191029"/>
</workbook>
</file>

<file path=xl/calcChain.xml><?xml version="1.0" encoding="utf-8"?>
<calcChain xmlns="http://schemas.openxmlformats.org/spreadsheetml/2006/main">
  <c r="AG12" i="20" l="1"/>
  <c r="AG13" i="20"/>
  <c r="AG14" i="20"/>
  <c r="AG15" i="20"/>
  <c r="AG11" i="20"/>
  <c r="W14" i="20" l="1"/>
  <c r="AD14" i="20" s="1"/>
  <c r="W15" i="20"/>
  <c r="AD15" i="20" s="1"/>
  <c r="AE15" i="20" l="1"/>
  <c r="AF15" i="20" s="1"/>
  <c r="AG16" i="20"/>
  <c r="AE14" i="20"/>
  <c r="AF14" i="20" s="1"/>
  <c r="V16" i="20"/>
  <c r="U13" i="20" l="1"/>
  <c r="W13" i="20" s="1"/>
  <c r="AD13" i="20" s="1"/>
  <c r="U12" i="20"/>
  <c r="W12" i="20" s="1"/>
  <c r="AD12" i="20" s="1"/>
  <c r="AE12" i="20" s="1"/>
  <c r="AF12" i="20" s="1"/>
  <c r="U11" i="20"/>
  <c r="W11" i="20" s="1"/>
  <c r="AE13" i="20" l="1"/>
  <c r="AF13" i="20" s="1"/>
  <c r="W16" i="20"/>
  <c r="AD11" i="20"/>
  <c r="AD16" i="20" l="1"/>
  <c r="AE11" i="20"/>
  <c r="AF11" i="20" l="1"/>
  <c r="AF16" i="20" s="1"/>
  <c r="AE16" i="20"/>
</calcChain>
</file>

<file path=xl/sharedStrings.xml><?xml version="1.0" encoding="utf-8"?>
<sst xmlns="http://schemas.openxmlformats.org/spreadsheetml/2006/main" count="329" uniqueCount="137">
  <si>
    <t>полное наименование образовательного учреждения, адрес</t>
  </si>
  <si>
    <t>№</t>
  </si>
  <si>
    <t>фамилия,  имя, отчество</t>
  </si>
  <si>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</si>
  <si>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</si>
  <si>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</si>
  <si>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</si>
  <si>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</si>
  <si>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№ диплома</t>
  </si>
  <si>
    <t>стаж</t>
  </si>
  <si>
    <t xml:space="preserve">разряд </t>
  </si>
  <si>
    <t>каттегория</t>
  </si>
  <si>
    <t>ставка</t>
  </si>
  <si>
    <t>административный оклад</t>
  </si>
  <si>
    <t>30% за воспит функции</t>
  </si>
  <si>
    <t>17,5% за работу в ночное время</t>
  </si>
  <si>
    <t>10% за отсутствие канализации</t>
  </si>
  <si>
    <t>15% за работу в выходные</t>
  </si>
  <si>
    <t>15% горность</t>
  </si>
  <si>
    <t>воспит</t>
  </si>
  <si>
    <t>БПУ</t>
  </si>
  <si>
    <t>завед.</t>
  </si>
  <si>
    <t>высш.</t>
  </si>
  <si>
    <t>ДГПУ</t>
  </si>
  <si>
    <t>филолог</t>
  </si>
  <si>
    <t>ср.спец</t>
  </si>
  <si>
    <t>МЭК</t>
  </si>
  <si>
    <t>юрист</t>
  </si>
  <si>
    <t xml:space="preserve"> ср.спец</t>
  </si>
  <si>
    <t>ДПУ</t>
  </si>
  <si>
    <t>нач.кл.</t>
  </si>
  <si>
    <t>ДГУ</t>
  </si>
  <si>
    <t>нач.кл</t>
  </si>
  <si>
    <t>сре.спец</t>
  </si>
  <si>
    <t>начкл</t>
  </si>
  <si>
    <t>среспец</t>
  </si>
  <si>
    <t>музрук</t>
  </si>
  <si>
    <t>мл.воспит.</t>
  </si>
  <si>
    <t>псих/права</t>
  </si>
  <si>
    <t>повар</t>
  </si>
  <si>
    <t>среднее</t>
  </si>
  <si>
    <t>УСШ</t>
  </si>
  <si>
    <t>прачка</t>
  </si>
  <si>
    <t>завхоз</t>
  </si>
  <si>
    <t>убор</t>
  </si>
  <si>
    <t>рабочий</t>
  </si>
  <si>
    <t>физрук</t>
  </si>
  <si>
    <t>ИТОГО дотация</t>
  </si>
  <si>
    <t>пед-психол</t>
  </si>
  <si>
    <t>Заведующий   МКДОУ "Усишинский деский сад №1"                                                                                                   Ибакова Н.М.</t>
  </si>
  <si>
    <t>бухгалтер</t>
  </si>
  <si>
    <t>высшее</t>
  </si>
  <si>
    <t>бух.учет</t>
  </si>
  <si>
    <r>
      <t xml:space="preserve">должностной оклад </t>
    </r>
    <r>
      <rPr>
        <b/>
        <i/>
        <sz val="28"/>
        <rFont val="Times New Roman"/>
        <family val="1"/>
        <charset val="204"/>
      </rPr>
      <t>(Док</t>
    </r>
    <r>
      <rPr>
        <sz val="28"/>
        <rFont val="Times New Roman"/>
        <family val="1"/>
        <charset val="204"/>
      </rPr>
      <t>)</t>
    </r>
  </si>
  <si>
    <r>
      <t xml:space="preserve">повышающий коэффициент за звание </t>
    </r>
    <r>
      <rPr>
        <b/>
        <sz val="28"/>
        <rFont val="Times New Roman"/>
        <family val="1"/>
        <charset val="204"/>
      </rPr>
      <t>(П1*)</t>
    </r>
  </si>
  <si>
    <r>
      <t xml:space="preserve">повышающий коэффициент молодому специалисту </t>
    </r>
    <r>
      <rPr>
        <b/>
        <sz val="28"/>
        <rFont val="Times New Roman"/>
        <family val="1"/>
        <charset val="204"/>
      </rPr>
      <t>(П3) (0,15%)</t>
    </r>
  </si>
  <si>
    <r>
      <t xml:space="preserve">ставка зар платыс учетом повышающих коэффициентов </t>
    </r>
    <r>
      <rPr>
        <b/>
        <sz val="28"/>
        <rFont val="Times New Roman"/>
        <family val="1"/>
        <charset val="204"/>
      </rPr>
      <t>(Т=Док x П1 x П1* x (1+П3+П4)</t>
    </r>
  </si>
  <si>
    <r>
      <t xml:space="preserve">зарплата за часы </t>
    </r>
    <r>
      <rPr>
        <b/>
        <sz val="28"/>
        <rFont val="Times New Roman"/>
        <family val="1"/>
        <charset val="204"/>
      </rPr>
      <t>(Л=Т/18 x часы)</t>
    </r>
  </si>
  <si>
    <r>
      <t xml:space="preserve">стимулируюшие надбавки </t>
    </r>
    <r>
      <rPr>
        <b/>
        <sz val="28"/>
        <rFont val="Times New Roman"/>
        <family val="1"/>
        <charset val="204"/>
      </rPr>
      <t>(Н)</t>
    </r>
  </si>
  <si>
    <r>
      <t xml:space="preserve">заработная плата </t>
    </r>
    <r>
      <rPr>
        <b/>
        <sz val="28"/>
        <rFont val="Times New Roman"/>
        <family val="1"/>
        <charset val="204"/>
      </rPr>
      <t>(Зпр=Л+К=Н)</t>
    </r>
  </si>
  <si>
    <t>высш</t>
  </si>
  <si>
    <t>педогог</t>
  </si>
  <si>
    <t>ИТОГО з/п у уч. М Р О Т и ГОРНОСТИ</t>
  </si>
  <si>
    <t>Ибакова Написат Магомедовна</t>
  </si>
  <si>
    <t>Абдуллаева Рукият Абдуллаевна</t>
  </si>
  <si>
    <t>Магомедова Патимат Алиевна</t>
  </si>
  <si>
    <t>Магомедова Патимат Джамалутдиновна</t>
  </si>
  <si>
    <t>Багамаева Лариса Даудовна</t>
  </si>
  <si>
    <t>Ихинданова Райсат Хасбулатовна</t>
  </si>
  <si>
    <t>Магомедова Забида Магомедовна</t>
  </si>
  <si>
    <t>Бахмудова Узлипат Магомедшапиевна</t>
  </si>
  <si>
    <t>Магомедова Патимат Магомедовна</t>
  </si>
  <si>
    <t>соц.педог</t>
  </si>
  <si>
    <t>Будайчиева Асият Курбанмагомедовна</t>
  </si>
  <si>
    <t xml:space="preserve">Саадуев Али Даудгаджиевич </t>
  </si>
  <si>
    <t>Кубатова Патимат Магомедовна</t>
  </si>
  <si>
    <t>Абдусамадова Разият  Даудгаджиевна</t>
  </si>
  <si>
    <t>Бурунчиева Айшат Магомедовна</t>
  </si>
  <si>
    <t>Буяминова Патимат Шарапутдиновна</t>
  </si>
  <si>
    <t>психолог</t>
  </si>
  <si>
    <t>Канайгаджиева Бузлар Омаргаджиевна</t>
  </si>
  <si>
    <t>Магомедова Зульфия Якубовна</t>
  </si>
  <si>
    <t>история</t>
  </si>
  <si>
    <t>Исуев Шамиль Аминулаевич</t>
  </si>
  <si>
    <t>Мусаев М.А.</t>
  </si>
  <si>
    <t>Мусаев Магомедрасул Алигаджиевич</t>
  </si>
  <si>
    <t>Штатное расписание (Дотации)</t>
  </si>
  <si>
    <t>Инфор.Тех</t>
  </si>
  <si>
    <t>итого</t>
  </si>
  <si>
    <t>МКДОУ "Усишинский детский сад №1" с 01.09.2022 года .</t>
  </si>
  <si>
    <t xml:space="preserve">Ибрагимова Никапатимат Магомедовна </t>
  </si>
  <si>
    <t>Алисултанова Сакинат Алисултановна</t>
  </si>
  <si>
    <t>Внешнее</t>
  </si>
  <si>
    <t>Внутреннее</t>
  </si>
  <si>
    <t>должность</t>
  </si>
  <si>
    <t>нагрузка</t>
  </si>
  <si>
    <t>Усиша лицей</t>
  </si>
  <si>
    <t>уборщица</t>
  </si>
  <si>
    <t>Усиша СОШ 3</t>
  </si>
  <si>
    <t>ФИО</t>
  </si>
  <si>
    <t>Дата рождения</t>
  </si>
  <si>
    <t>Серия, номер паспорта</t>
  </si>
  <si>
    <t>Специальность по ДИПЛОМУ (перечислить все в порядке получения)</t>
  </si>
  <si>
    <t xml:space="preserve"> Что окончил (перечислить все в порядке получения)</t>
  </si>
  <si>
    <t>Год окончания (перечислить все в порядке получения)</t>
  </si>
  <si>
    <t xml:space="preserve">Должность работника, преподав. предмет  (сколько долж-й - столько раз показать человека) </t>
  </si>
  <si>
    <t>Стаж педагогической/общий</t>
  </si>
  <si>
    <t xml:space="preserve">Квалификационная категория 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</si>
  <si>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</si>
  <si>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</si>
  <si>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Адрес электронной почты</t>
  </si>
  <si>
    <t>Контактный номер телефона</t>
  </si>
  <si>
    <t>соответствие</t>
  </si>
  <si>
    <t>Образование</t>
  </si>
  <si>
    <t>8208-535680</t>
  </si>
  <si>
    <t>8207-370894</t>
  </si>
  <si>
    <t>8214-592586</t>
  </si>
  <si>
    <t>21.03.1994.</t>
  </si>
  <si>
    <t>8207-343767</t>
  </si>
  <si>
    <t>8203-933442</t>
  </si>
  <si>
    <t>8211-030018</t>
  </si>
  <si>
    <t>8203-099052</t>
  </si>
  <si>
    <t>8203-004669</t>
  </si>
  <si>
    <t>8202-899574</t>
  </si>
  <si>
    <t>8207-436366</t>
  </si>
  <si>
    <t>82 11 201100</t>
  </si>
  <si>
    <t>11.08.1976.</t>
  </si>
  <si>
    <t>85 99 020357</t>
  </si>
  <si>
    <t>8203-558249</t>
  </si>
  <si>
    <t>проверить</t>
  </si>
  <si>
    <t>только за последние 3 года</t>
  </si>
  <si>
    <t>подробно</t>
  </si>
  <si>
    <t>разряд</t>
  </si>
  <si>
    <t>pattt88@mail. ru</t>
  </si>
  <si>
    <r>
      <t xml:space="preserve">Засл уч-ль ДАССР, </t>
    </r>
    <r>
      <rPr>
        <sz val="26"/>
        <color rgb="FFFF0000"/>
        <rFont val="Times New Roman"/>
        <family val="1"/>
        <charset val="204"/>
      </rPr>
      <t>год?</t>
    </r>
  </si>
  <si>
    <r>
      <t xml:space="preserve">Звания и награды (указать год)                                    </t>
    </r>
    <r>
      <rPr>
        <b/>
        <sz val="26"/>
        <color rgb="FFFF0000"/>
        <rFont val="Times New Roman"/>
        <family val="1"/>
        <charset val="204"/>
      </rPr>
      <t>грамоты администарции МО "Акушинский район, год?</t>
    </r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</si>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</sst>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6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sz val="28"/>
      <name val="Times New Roman"/>
      <family val="1"/>
      <charset val="204"/>
    </font>
    <font>
      <sz val="10"/>
      <name val="Arial Cyr"/>
      <charset val="204"/>
    </font>
    <font>
      <sz val="26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charset val="204"/>
      <scheme val="minor"/>
    </font>
    <font>
      <b/>
      <i/>
      <sz val="28"/>
      <name val="Times New Roman"/>
      <family val="1"/>
      <charset val="204"/>
    </font>
    <font>
      <sz val="26"/>
      <color theme="1"/>
      <name val="Arial"/>
      <family val="2"/>
      <charset val="204"/>
    </font>
    <font>
      <b/>
      <sz val="26"/>
      <name val="Arial"/>
      <family val="2"/>
      <charset val="204"/>
    </font>
    <font>
      <sz val="26"/>
      <name val="Arial"/>
      <family val="2"/>
      <charset val="204"/>
    </font>
    <font>
      <u/>
      <sz val="9.9"/>
      <color theme="10"/>
      <name val="Calibri"/>
      <family val="2"/>
      <charset val="204"/>
    </font>
    <font>
      <b/>
      <sz val="22"/>
      <color indexed="8"/>
      <name val="Arial"/>
      <family val="2"/>
      <charset val="204"/>
    </font>
    <font>
      <sz val="8"/>
      <name val="Calibri"/>
      <family val="2"/>
      <charset val="204"/>
      <scheme val="minor"/>
    </font>
    <font>
      <b/>
      <sz val="26"/>
      <color indexed="8"/>
      <name val="Times New Roman"/>
      <family val="1"/>
      <charset val="204"/>
    </font>
    <font>
      <u/>
      <sz val="26"/>
      <color theme="10"/>
      <name val="Times New Roman"/>
      <family val="1"/>
      <charset val="204"/>
    </font>
    <font>
      <sz val="26"/>
      <color rgb="FFFF0000"/>
      <name val="Times New Roman"/>
      <family val="1"/>
      <charset val="204"/>
    </font>
    <font>
      <b/>
      <sz val="26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8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8" fillId="0" borderId="0"/>
  </cellStyleXfs>
  <cellXfs count="114">
    <xf numFmtId="0" fontId="0" fillId="0" borderId="0" xfId="0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2" fillId="2" borderId="0" xfId="0" applyFont="1" applyFill="1" applyAlignment="1">
      <alignment horizontal="left" vertical="top"/>
    </xf>
    <xf numFmtId="49" fontId="5" fillId="2" borderId="0" xfId="0" applyNumberFormat="1" applyFont="1" applyFill="1"/>
    <xf numFmtId="0" fontId="9" fillId="2" borderId="0" xfId="0" applyFont="1" applyFill="1"/>
    <xf numFmtId="1" fontId="5" fillId="2" borderId="0" xfId="0" applyNumberFormat="1" applyFont="1" applyFill="1"/>
    <xf numFmtId="0" fontId="7" fillId="0" borderId="9" xfId="0" applyFont="1" applyBorder="1" applyAlignment="1">
      <alignment horizontal="center" textRotation="90" wrapText="1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1" fontId="7" fillId="0" borderId="0" xfId="0" applyNumberFormat="1" applyFont="1" applyAlignment="1">
      <alignment horizontal="center"/>
    </xf>
    <xf numFmtId="1" fontId="7" fillId="0" borderId="7" xfId="0" applyNumberFormat="1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1" fontId="10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7" fillId="0" borderId="0" xfId="0" applyFont="1" applyAlignment="1">
      <alignment horizontal="center" textRotation="90" wrapText="1"/>
    </xf>
    <xf numFmtId="0" fontId="7" fillId="0" borderId="1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7" fillId="0" borderId="7" xfId="0" applyFont="1" applyBorder="1" applyAlignment="1">
      <alignment horizontal="left"/>
    </xf>
    <xf numFmtId="0" fontId="7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0" fontId="13" fillId="2" borderId="0" xfId="0" applyFont="1" applyFill="1"/>
    <xf numFmtId="0" fontId="15" fillId="2" borderId="0" xfId="0" applyFont="1" applyFill="1"/>
    <xf numFmtId="0" fontId="13" fillId="2" borderId="0" xfId="0" applyFont="1" applyFill="1" applyAlignment="1">
      <alignment horizontal="right"/>
    </xf>
    <xf numFmtId="1" fontId="13" fillId="2" borderId="0" xfId="0" applyNumberFormat="1" applyFont="1" applyFill="1" applyAlignment="1">
      <alignment horizontal="right"/>
    </xf>
    <xf numFmtId="0" fontId="15" fillId="2" borderId="0" xfId="0" applyFont="1" applyFill="1" applyAlignment="1">
      <alignment wrapText="1"/>
    </xf>
    <xf numFmtId="0" fontId="15" fillId="2" borderId="0" xfId="0" applyFont="1" applyFill="1" applyAlignment="1">
      <alignment horizontal="right"/>
    </xf>
    <xf numFmtId="0" fontId="13" fillId="0" borderId="0" xfId="0" applyFont="1"/>
    <xf numFmtId="0" fontId="7" fillId="0" borderId="6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0" fontId="7" fillId="0" borderId="6" xfId="0" applyFont="1" applyBorder="1" applyAlignment="1">
      <alignment horizontal="center" textRotation="90" wrapText="1"/>
    </xf>
    <xf numFmtId="0" fontId="7" fillId="0" borderId="8" xfId="0" applyFont="1" applyBorder="1" applyAlignment="1">
      <alignment horizontal="center" textRotation="90" wrapText="1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textRotation="90" wrapText="1"/>
    </xf>
    <xf numFmtId="0" fontId="7" fillId="0" borderId="7" xfId="0" applyFont="1" applyBorder="1" applyAlignment="1">
      <alignment horizontal="center" textRotation="90" wrapText="1"/>
    </xf>
    <xf numFmtId="0" fontId="1" fillId="0" borderId="6" xfId="0" applyFont="1" applyBorder="1" applyAlignment="1">
      <alignment horizontal="center" textRotation="90" wrapText="1"/>
    </xf>
    <xf numFmtId="0" fontId="1" fillId="0" borderId="8" xfId="0" applyFont="1" applyBorder="1" applyAlignment="1">
      <alignment horizontal="center" textRotation="90" wrapText="1"/>
    </xf>
    <xf numFmtId="0" fontId="7" fillId="0" borderId="1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textRotation="90" wrapText="1"/>
    </xf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17" fillId="3" borderId="7" xfId="3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/>
    </xf>
    <xf numFmtId="1" fontId="15" fillId="2" borderId="4" xfId="0" applyNumberFormat="1" applyFont="1" applyFill="1" applyBorder="1"/>
    <xf numFmtId="1" fontId="14" fillId="2" borderId="4" xfId="0" applyNumberFormat="1" applyFont="1" applyFill="1" applyBorder="1"/>
    <xf numFmtId="1" fontId="15" fillId="0" borderId="4" xfId="0" applyNumberFormat="1" applyFont="1" applyBorder="1"/>
    <xf numFmtId="0" fontId="5" fillId="2" borderId="7" xfId="0" applyFont="1" applyFill="1" applyBorder="1"/>
    <xf numFmtId="0" fontId="4" fillId="2" borderId="7" xfId="0" applyFont="1" applyFill="1" applyBorder="1" applyAlignment="1">
      <alignment horizontal="center"/>
    </xf>
    <xf numFmtId="0" fontId="2" fillId="2" borderId="7" xfId="0" applyFont="1" applyFill="1" applyBorder="1"/>
    <xf numFmtId="0" fontId="2" fillId="2" borderId="7" xfId="0" applyFont="1" applyFill="1" applyBorder="1" applyAlignment="1">
      <alignment horizontal="center" vertical="center"/>
    </xf>
    <xf numFmtId="0" fontId="2" fillId="0" borderId="7" xfId="0" applyFont="1" applyBorder="1"/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 vertical="center" wrapText="1"/>
    </xf>
    <xf numFmtId="0" fontId="19" fillId="3" borderId="7" xfId="3" applyFont="1" applyFill="1" applyBorder="1" applyAlignment="1">
      <alignment horizontal="center" vertical="center" wrapText="1"/>
    </xf>
    <xf numFmtId="0" fontId="19" fillId="4" borderId="7" xfId="3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/>
    </xf>
    <xf numFmtId="0" fontId="22" fillId="3" borderId="7" xfId="3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/>
    </xf>
    <xf numFmtId="0" fontId="21" fillId="2" borderId="7" xfId="0" applyFont="1" applyFill="1" applyBorder="1" applyAlignment="1">
      <alignment horizontal="center" vertical="center" wrapText="1"/>
    </xf>
    <xf numFmtId="14" fontId="5" fillId="2" borderId="7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20" fillId="0" borderId="7" xfId="2" applyFont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center" vertical="center"/>
      <protection locked="0"/>
    </xf>
    <xf numFmtId="14" fontId="5" fillId="0" borderId="7" xfId="0" applyNumberFormat="1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14" fontId="5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3" fontId="5" fillId="2" borderId="2" xfId="0" applyNumberFormat="1" applyFont="1" applyFill="1" applyBorder="1" applyAlignment="1" applyProtection="1">
      <alignment horizontal="center" vertical="center"/>
      <protection locked="0"/>
    </xf>
    <xf numFmtId="14" fontId="5" fillId="0" borderId="0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14" fontId="5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 2" xfId="1" xr:uid="{00000000-0005-0000-0000-000001000000}"/>
    <cellStyle name="Обычный 3" xfId="3" xr:uid="{641224AF-7AEA-484E-B75C-BACFE30EC0C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pattt88@mail.%20ru" TargetMode="External"/><Relationship Id="rId1" Type="http://schemas.openxmlformats.org/officeDocument/2006/relationships/hyperlink" Target="mailto:pattt88@mail.%20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J23"/>
  <sheetViews>
    <sheetView view="pageBreakPreview" zoomScale="30" zoomScaleNormal="30" zoomScaleSheetLayoutView="30" workbookViewId="0">
      <selection activeCell="D11" sqref="D11:K15"/>
    </sheetView>
  </sheetViews>
  <sheetFormatPr defaultColWidth="9.140625" defaultRowHeight="36" x14ac:dyDescent="0.55000000000000004"/>
  <cols>
    <col min="1" max="1" width="9.140625" style="14"/>
    <col min="2" max="2" width="4.28515625" style="14" customWidth="1"/>
    <col min="3" max="3" width="6.85546875" style="14" customWidth="1"/>
    <col min="4" max="4" width="91.85546875" style="14" customWidth="1"/>
    <col min="5" max="7" width="23.140625" style="14" customWidth="1"/>
    <col min="8" max="8" width="30.28515625" style="14" customWidth="1"/>
    <col min="9" max="9" width="23.140625" style="14" customWidth="1"/>
    <col min="10" max="10" width="21" style="14" customWidth="1"/>
    <col min="11" max="11" width="16.42578125" style="14" customWidth="1"/>
    <col min="12" max="12" width="17.7109375" style="14" customWidth="1"/>
    <col min="13" max="13" width="16" style="14" customWidth="1"/>
    <col min="14" max="14" width="23" style="14" customWidth="1"/>
    <col min="15" max="16" width="9.140625" style="14"/>
    <col min="17" max="17" width="5.28515625" style="14" customWidth="1"/>
    <col min="18" max="18" width="14.28515625" style="14" customWidth="1"/>
    <col min="19" max="20" width="10.140625" style="14" customWidth="1"/>
    <col min="21" max="21" width="18" style="14" customWidth="1"/>
    <col min="22" max="22" width="13.85546875" style="14" customWidth="1"/>
    <col min="23" max="23" width="17.5703125" style="14" customWidth="1"/>
    <col min="24" max="24" width="9" style="14" customWidth="1"/>
    <col min="25" max="25" width="8.140625" style="14" customWidth="1"/>
    <col min="26" max="26" width="7.28515625" style="14" customWidth="1"/>
    <col min="27" max="27" width="8.140625" style="14" customWidth="1"/>
    <col min="28" max="28" width="12.140625" style="14" customWidth="1"/>
    <col min="29" max="29" width="7.7109375" style="14" customWidth="1"/>
    <col min="30" max="30" width="17.7109375" style="14" customWidth="1"/>
    <col min="31" max="31" width="17.42578125" style="14" customWidth="1"/>
    <col min="32" max="32" width="16.5703125" style="14" customWidth="1"/>
    <col min="33" max="33" width="24.5703125" style="14" customWidth="1"/>
    <col min="34" max="38" width="9.140625" style="14"/>
    <col min="39" max="39" width="23.140625" style="14" customWidth="1"/>
    <col min="40" max="16384" width="9.140625" style="14"/>
  </cols>
  <sheetData>
    <row r="2" spans="2:36" x14ac:dyDescent="0.55000000000000004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12"/>
      <c r="AI2" s="13"/>
      <c r="AJ2" s="12"/>
    </row>
    <row r="3" spans="2:36" x14ac:dyDescent="0.55000000000000004">
      <c r="B3" s="12"/>
      <c r="C3" s="15"/>
      <c r="D3" s="50" t="s">
        <v>86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15"/>
      <c r="AI3" s="13"/>
      <c r="AJ3" s="12"/>
    </row>
    <row r="4" spans="2:36" x14ac:dyDescent="0.55000000000000004">
      <c r="B4" s="12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3"/>
      <c r="AJ4" s="12"/>
    </row>
    <row r="5" spans="2:36" x14ac:dyDescent="0.55000000000000004">
      <c r="B5" s="12"/>
      <c r="C5" s="51" t="s">
        <v>89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3"/>
      <c r="AH5" s="15"/>
      <c r="AI5" s="13"/>
      <c r="AJ5" s="12"/>
    </row>
    <row r="6" spans="2:36" x14ac:dyDescent="0.55000000000000004">
      <c r="B6" s="12"/>
      <c r="C6" s="62" t="s">
        <v>0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4"/>
      <c r="AH6" s="15"/>
      <c r="AI6" s="13"/>
      <c r="AJ6" s="12"/>
    </row>
    <row r="7" spans="2:36" x14ac:dyDescent="0.55000000000000004">
      <c r="B7" s="12"/>
      <c r="C7" s="25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16"/>
      <c r="AH7" s="15"/>
      <c r="AI7" s="13"/>
      <c r="AJ7" s="12"/>
    </row>
    <row r="8" spans="2:36" ht="15" customHeight="1" x14ac:dyDescent="0.55000000000000004">
      <c r="B8" s="12"/>
      <c r="C8" s="54" t="s">
        <v>1</v>
      </c>
      <c r="D8" s="56" t="s">
        <v>2</v>
      </c>
      <c r="E8" s="56" t="s">
        <v>3</v>
      </c>
      <c r="F8" s="41"/>
      <c r="G8" s="41"/>
      <c r="H8" s="41"/>
      <c r="I8" s="41"/>
      <c r="J8" s="47" t="s">
        <v>4</v>
      </c>
      <c r="K8" s="47" t="s">
        <v>5</v>
      </c>
      <c r="L8" s="47" t="s">
        <v>6</v>
      </c>
      <c r="M8" s="47" t="s">
        <v>7</v>
      </c>
      <c r="N8" s="47" t="s">
        <v>8</v>
      </c>
      <c r="O8" s="47" t="s">
        <v>9</v>
      </c>
      <c r="P8" s="47" t="s">
        <v>10</v>
      </c>
      <c r="Q8" s="47" t="s">
        <v>11</v>
      </c>
      <c r="R8" s="47" t="s">
        <v>53</v>
      </c>
      <c r="S8" s="48" t="s">
        <v>54</v>
      </c>
      <c r="T8" s="47" t="s">
        <v>55</v>
      </c>
      <c r="U8" s="47" t="s">
        <v>56</v>
      </c>
      <c r="V8" s="56" t="s">
        <v>12</v>
      </c>
      <c r="W8" s="47" t="s">
        <v>57</v>
      </c>
      <c r="X8" s="47" t="s">
        <v>13</v>
      </c>
      <c r="Y8" s="47" t="s">
        <v>58</v>
      </c>
      <c r="Z8" s="47" t="s">
        <v>14</v>
      </c>
      <c r="AA8" s="47" t="s">
        <v>15</v>
      </c>
      <c r="AB8" s="47" t="s">
        <v>16</v>
      </c>
      <c r="AC8" s="69" t="s">
        <v>17</v>
      </c>
      <c r="AD8" s="48" t="s">
        <v>59</v>
      </c>
      <c r="AE8" s="10"/>
      <c r="AF8" s="58" t="s">
        <v>88</v>
      </c>
      <c r="AG8" s="60" t="s">
        <v>62</v>
      </c>
      <c r="AH8" s="24"/>
      <c r="AI8" s="68"/>
      <c r="AJ8" s="12"/>
    </row>
    <row r="9" spans="2:36" ht="15" customHeight="1" x14ac:dyDescent="0.55000000000000004">
      <c r="B9" s="12"/>
      <c r="C9" s="54"/>
      <c r="D9" s="57"/>
      <c r="E9" s="57"/>
      <c r="F9" s="42"/>
      <c r="G9" s="42"/>
      <c r="H9" s="42"/>
      <c r="I9" s="42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57"/>
      <c r="W9" s="48"/>
      <c r="X9" s="48"/>
      <c r="Y9" s="48"/>
      <c r="Z9" s="48"/>
      <c r="AA9" s="48"/>
      <c r="AB9" s="48"/>
      <c r="AC9" s="69"/>
      <c r="AD9" s="48"/>
      <c r="AE9" s="10"/>
      <c r="AF9" s="59"/>
      <c r="AG9" s="61"/>
      <c r="AH9" s="24"/>
      <c r="AI9" s="68"/>
      <c r="AJ9" s="12"/>
    </row>
    <row r="10" spans="2:36" ht="369" customHeight="1" x14ac:dyDescent="0.55000000000000004">
      <c r="B10" s="12"/>
      <c r="C10" s="55"/>
      <c r="D10" s="57"/>
      <c r="E10" s="57"/>
      <c r="F10" s="43" t="s">
        <v>92</v>
      </c>
      <c r="G10" s="43" t="s">
        <v>93</v>
      </c>
      <c r="H10" s="43" t="s">
        <v>94</v>
      </c>
      <c r="I10" s="43" t="s">
        <v>95</v>
      </c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57"/>
      <c r="W10" s="48"/>
      <c r="X10" s="48"/>
      <c r="Y10" s="48"/>
      <c r="Z10" s="48"/>
      <c r="AA10" s="48"/>
      <c r="AB10" s="48"/>
      <c r="AC10" s="69"/>
      <c r="AD10" s="48"/>
      <c r="AE10" s="10" t="s">
        <v>18</v>
      </c>
      <c r="AF10" s="47"/>
      <c r="AG10" s="61"/>
      <c r="AH10" s="24"/>
      <c r="AI10" s="68"/>
      <c r="AJ10" s="12"/>
    </row>
    <row r="11" spans="2:36" ht="67.5" customHeight="1" x14ac:dyDescent="0.55000000000000004">
      <c r="B11" s="12"/>
      <c r="C11" s="30">
        <v>1</v>
      </c>
      <c r="D11" s="29" t="s">
        <v>76</v>
      </c>
      <c r="E11" s="30" t="s">
        <v>39</v>
      </c>
      <c r="F11" s="44"/>
      <c r="G11" s="44"/>
      <c r="H11" s="44"/>
      <c r="I11" s="44"/>
      <c r="J11" s="30" t="s">
        <v>40</v>
      </c>
      <c r="K11" s="30" t="s">
        <v>41</v>
      </c>
      <c r="L11" s="30"/>
      <c r="M11" s="30"/>
      <c r="N11" s="30"/>
      <c r="O11" s="30">
        <v>10</v>
      </c>
      <c r="P11" s="30">
        <v>4</v>
      </c>
      <c r="Q11" s="30"/>
      <c r="R11" s="30">
        <v>2857</v>
      </c>
      <c r="S11" s="30"/>
      <c r="T11" s="30"/>
      <c r="U11" s="30">
        <f t="shared" ref="U11:U13" si="0">R11</f>
        <v>2857</v>
      </c>
      <c r="V11" s="31">
        <v>1.5</v>
      </c>
      <c r="W11" s="18">
        <f>V11*U11</f>
        <v>4285.5</v>
      </c>
      <c r="X11" s="30"/>
      <c r="Y11" s="30"/>
      <c r="Z11" s="18"/>
      <c r="AA11" s="30"/>
      <c r="AB11" s="18"/>
      <c r="AC11" s="30"/>
      <c r="AD11" s="18">
        <f>W11</f>
        <v>4285.5</v>
      </c>
      <c r="AE11" s="18">
        <f>AD11*15%</f>
        <v>642.82499999999993</v>
      </c>
      <c r="AF11" s="18">
        <f>AD11+AE11</f>
        <v>4928.3249999999998</v>
      </c>
      <c r="AG11" s="32">
        <f>17571*V11</f>
        <v>26356.5</v>
      </c>
      <c r="AH11" s="17"/>
      <c r="AI11" s="11"/>
      <c r="AJ11" s="12"/>
    </row>
    <row r="12" spans="2:36" ht="69" customHeight="1" x14ac:dyDescent="0.55000000000000004">
      <c r="B12" s="12"/>
      <c r="C12" s="30">
        <v>2</v>
      </c>
      <c r="D12" s="29" t="s">
        <v>80</v>
      </c>
      <c r="E12" s="30" t="s">
        <v>42</v>
      </c>
      <c r="F12" s="44"/>
      <c r="G12" s="44"/>
      <c r="H12" s="44"/>
      <c r="I12" s="44"/>
      <c r="J12" s="30" t="s">
        <v>40</v>
      </c>
      <c r="K12" s="30" t="s">
        <v>41</v>
      </c>
      <c r="L12" s="30"/>
      <c r="M12" s="30"/>
      <c r="N12" s="30"/>
      <c r="O12" s="30">
        <v>3</v>
      </c>
      <c r="P12" s="30">
        <v>1</v>
      </c>
      <c r="Q12" s="30"/>
      <c r="R12" s="30">
        <v>2501</v>
      </c>
      <c r="S12" s="30"/>
      <c r="T12" s="30"/>
      <c r="U12" s="30">
        <f t="shared" si="0"/>
        <v>2501</v>
      </c>
      <c r="V12" s="31">
        <v>0.25</v>
      </c>
      <c r="W12" s="18">
        <f t="shared" ref="W12:W15" si="1">V12*U12</f>
        <v>625.25</v>
      </c>
      <c r="X12" s="30"/>
      <c r="Y12" s="30"/>
      <c r="Z12" s="18"/>
      <c r="AA12" s="30"/>
      <c r="AB12" s="18"/>
      <c r="AC12" s="30"/>
      <c r="AD12" s="18">
        <f t="shared" ref="AD12:AD15" si="2">W12</f>
        <v>625.25</v>
      </c>
      <c r="AE12" s="18">
        <f t="shared" ref="AE12:AE15" si="3">AD12*15%</f>
        <v>93.787499999999994</v>
      </c>
      <c r="AF12" s="18">
        <f t="shared" ref="AF12:AF15" si="4">AD12+AE12</f>
        <v>719.03750000000002</v>
      </c>
      <c r="AG12" s="32">
        <f t="shared" ref="AG12:AG15" si="5">17571*V12</f>
        <v>4392.75</v>
      </c>
      <c r="AH12" s="17"/>
      <c r="AI12" s="11"/>
      <c r="AJ12" s="12"/>
    </row>
    <row r="13" spans="2:36" ht="93.75" customHeight="1" x14ac:dyDescent="0.55000000000000004">
      <c r="B13" s="12"/>
      <c r="C13" s="30">
        <v>3</v>
      </c>
      <c r="D13" s="29" t="s">
        <v>77</v>
      </c>
      <c r="E13" s="30" t="s">
        <v>44</v>
      </c>
      <c r="F13" s="44" t="s">
        <v>96</v>
      </c>
      <c r="G13" s="44"/>
      <c r="H13" s="44" t="s">
        <v>97</v>
      </c>
      <c r="I13" s="44"/>
      <c r="J13" s="30" t="s">
        <v>40</v>
      </c>
      <c r="K13" s="30" t="s">
        <v>41</v>
      </c>
      <c r="L13" s="30"/>
      <c r="M13" s="30"/>
      <c r="N13" s="30"/>
      <c r="O13" s="30">
        <v>10</v>
      </c>
      <c r="P13" s="30">
        <v>1</v>
      </c>
      <c r="Q13" s="30"/>
      <c r="R13" s="30">
        <v>2501</v>
      </c>
      <c r="S13" s="30"/>
      <c r="T13" s="30"/>
      <c r="U13" s="30">
        <f t="shared" si="0"/>
        <v>2501</v>
      </c>
      <c r="V13" s="31">
        <v>0.5</v>
      </c>
      <c r="W13" s="18">
        <f t="shared" si="1"/>
        <v>1250.5</v>
      </c>
      <c r="X13" s="30"/>
      <c r="Y13" s="30"/>
      <c r="Z13" s="18"/>
      <c r="AA13" s="30"/>
      <c r="AB13" s="18"/>
      <c r="AC13" s="30"/>
      <c r="AD13" s="18">
        <f t="shared" si="2"/>
        <v>1250.5</v>
      </c>
      <c r="AE13" s="18">
        <f t="shared" si="3"/>
        <v>187.57499999999999</v>
      </c>
      <c r="AF13" s="18">
        <f t="shared" si="4"/>
        <v>1438.075</v>
      </c>
      <c r="AG13" s="32">
        <f t="shared" si="5"/>
        <v>8785.5</v>
      </c>
      <c r="AH13" s="17"/>
      <c r="AI13" s="11"/>
      <c r="AJ13" s="12"/>
    </row>
    <row r="14" spans="2:36" ht="69" customHeight="1" x14ac:dyDescent="0.55000000000000004">
      <c r="B14" s="12"/>
      <c r="C14" s="30">
        <v>4</v>
      </c>
      <c r="D14" s="29" t="s">
        <v>83</v>
      </c>
      <c r="E14" s="30" t="s">
        <v>45</v>
      </c>
      <c r="F14" s="44"/>
      <c r="G14" s="44"/>
      <c r="H14" s="44"/>
      <c r="I14" s="44"/>
      <c r="J14" s="30" t="s">
        <v>40</v>
      </c>
      <c r="K14" s="30" t="s">
        <v>41</v>
      </c>
      <c r="L14" s="30"/>
      <c r="M14" s="30"/>
      <c r="N14" s="30"/>
      <c r="O14" s="30">
        <v>3</v>
      </c>
      <c r="P14" s="30">
        <v>4</v>
      </c>
      <c r="Q14" s="19"/>
      <c r="R14" s="30">
        <v>2857</v>
      </c>
      <c r="S14" s="19"/>
      <c r="T14" s="19"/>
      <c r="U14" s="30">
        <v>2501</v>
      </c>
      <c r="V14" s="31">
        <v>0.5</v>
      </c>
      <c r="W14" s="18">
        <f t="shared" si="1"/>
        <v>1250.5</v>
      </c>
      <c r="X14" s="19"/>
      <c r="Y14" s="19"/>
      <c r="Z14" s="19"/>
      <c r="AA14" s="19"/>
      <c r="AB14" s="19"/>
      <c r="AC14" s="19"/>
      <c r="AD14" s="18">
        <f t="shared" si="2"/>
        <v>1250.5</v>
      </c>
      <c r="AE14" s="18">
        <f t="shared" si="3"/>
        <v>187.57499999999999</v>
      </c>
      <c r="AF14" s="18">
        <f t="shared" si="4"/>
        <v>1438.075</v>
      </c>
      <c r="AG14" s="32">
        <f t="shared" si="5"/>
        <v>8785.5</v>
      </c>
      <c r="AH14" s="20"/>
      <c r="AI14" s="13"/>
      <c r="AJ14" s="12"/>
    </row>
    <row r="15" spans="2:36" ht="69" customHeight="1" x14ac:dyDescent="0.55000000000000004">
      <c r="B15" s="12"/>
      <c r="C15" s="30">
        <v>5</v>
      </c>
      <c r="D15" s="29" t="s">
        <v>75</v>
      </c>
      <c r="E15" s="30" t="s">
        <v>42</v>
      </c>
      <c r="F15" s="44" t="s">
        <v>98</v>
      </c>
      <c r="G15" s="44"/>
      <c r="H15" s="44" t="s">
        <v>97</v>
      </c>
      <c r="I15" s="44"/>
      <c r="J15" s="30" t="s">
        <v>40</v>
      </c>
      <c r="K15" s="30" t="s">
        <v>41</v>
      </c>
      <c r="L15" s="30"/>
      <c r="M15" s="30"/>
      <c r="N15" s="30"/>
      <c r="O15" s="30"/>
      <c r="P15" s="30"/>
      <c r="Q15" s="19"/>
      <c r="R15" s="30"/>
      <c r="S15" s="19"/>
      <c r="T15" s="19"/>
      <c r="U15" s="30">
        <v>2501</v>
      </c>
      <c r="V15" s="31">
        <v>0.25</v>
      </c>
      <c r="W15" s="18">
        <f t="shared" si="1"/>
        <v>625.25</v>
      </c>
      <c r="X15" s="19"/>
      <c r="Y15" s="19"/>
      <c r="Z15" s="19"/>
      <c r="AA15" s="19"/>
      <c r="AB15" s="19"/>
      <c r="AC15" s="19"/>
      <c r="AD15" s="18">
        <f t="shared" si="2"/>
        <v>625.25</v>
      </c>
      <c r="AE15" s="18">
        <f t="shared" si="3"/>
        <v>93.787499999999994</v>
      </c>
      <c r="AF15" s="18">
        <f t="shared" si="4"/>
        <v>719.03750000000002</v>
      </c>
      <c r="AG15" s="32">
        <f t="shared" si="5"/>
        <v>4392.75</v>
      </c>
      <c r="AH15" s="20"/>
      <c r="AI15" s="13"/>
      <c r="AJ15" s="12"/>
    </row>
    <row r="16" spans="2:36" ht="71.25" customHeight="1" x14ac:dyDescent="0.55000000000000004">
      <c r="B16" s="12"/>
      <c r="C16" s="54" t="s">
        <v>47</v>
      </c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31">
        <f>SUM(V11:V15)</f>
        <v>3</v>
      </c>
      <c r="W16" s="18">
        <f>SUM(W11:W15)</f>
        <v>8037</v>
      </c>
      <c r="X16" s="19"/>
      <c r="Y16" s="19"/>
      <c r="Z16" s="19"/>
      <c r="AA16" s="19"/>
      <c r="AB16" s="33"/>
      <c r="AC16" s="33"/>
      <c r="AD16" s="33">
        <f>SUM(AD11:AD15)</f>
        <v>8037</v>
      </c>
      <c r="AE16" s="33">
        <f>SUM(AE11:AE15)</f>
        <v>1205.55</v>
      </c>
      <c r="AF16" s="33">
        <f>SUM(AF11:AF15)</f>
        <v>9242.5500000000011</v>
      </c>
      <c r="AG16" s="32">
        <f>SUM(AG11:AG15)</f>
        <v>52713</v>
      </c>
      <c r="AH16" s="20"/>
      <c r="AI16" s="13"/>
      <c r="AJ16" s="12"/>
    </row>
    <row r="17" spans="2:36" ht="81" customHeight="1" x14ac:dyDescent="0.55000000000000004">
      <c r="B17" s="12"/>
      <c r="C17" s="12"/>
      <c r="D17" s="15"/>
      <c r="E17" s="50" t="s">
        <v>49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21"/>
      <c r="AH17" s="21"/>
      <c r="AI17" s="13"/>
      <c r="AJ17" s="12"/>
    </row>
    <row r="18" spans="2:36" x14ac:dyDescent="0.55000000000000004">
      <c r="B18" s="12"/>
      <c r="C18" s="12"/>
      <c r="D18" s="15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12"/>
      <c r="AH18" s="12"/>
      <c r="AI18" s="13"/>
      <c r="AJ18" s="12"/>
    </row>
    <row r="19" spans="2:36" x14ac:dyDescent="0.55000000000000004">
      <c r="B19" s="12"/>
      <c r="C19" s="12"/>
      <c r="D19" s="15"/>
      <c r="E19" s="15"/>
      <c r="F19" s="15"/>
      <c r="G19" s="15"/>
      <c r="H19" s="15"/>
      <c r="I19" s="15"/>
      <c r="J19" s="12"/>
      <c r="K19" s="22"/>
      <c r="L19" s="22"/>
      <c r="M19" s="2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21"/>
      <c r="AH19" s="21"/>
      <c r="AI19" s="13"/>
      <c r="AJ19" s="12"/>
    </row>
    <row r="20" spans="2:36" x14ac:dyDescent="0.55000000000000004">
      <c r="B20" s="12"/>
      <c r="C20" s="12"/>
      <c r="D20" s="15"/>
      <c r="E20" s="15"/>
      <c r="F20" s="15"/>
      <c r="G20" s="15"/>
      <c r="H20" s="15"/>
      <c r="I20" s="15"/>
      <c r="J20" s="12"/>
      <c r="K20" s="22"/>
      <c r="L20" s="65" t="s">
        <v>50</v>
      </c>
      <c r="M20" s="65"/>
      <c r="N20" s="65"/>
      <c r="O20" s="65"/>
      <c r="P20" s="65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67" t="s">
        <v>84</v>
      </c>
      <c r="AE20" s="67"/>
      <c r="AF20" s="67"/>
      <c r="AG20" s="12"/>
      <c r="AH20" s="12"/>
      <c r="AI20" s="13"/>
      <c r="AJ20" s="12"/>
    </row>
    <row r="21" spans="2:36" x14ac:dyDescent="0.55000000000000004">
      <c r="B21" s="12"/>
      <c r="C21" s="12"/>
      <c r="D21" s="15"/>
      <c r="E21" s="12"/>
      <c r="F21" s="12"/>
      <c r="G21" s="12"/>
      <c r="H21" s="12"/>
      <c r="I21" s="12"/>
      <c r="J21" s="12"/>
      <c r="K21" s="22"/>
      <c r="L21" s="22"/>
      <c r="M21" s="2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3"/>
      <c r="AJ21" s="12"/>
    </row>
    <row r="22" spans="2:36" x14ac:dyDescent="0.55000000000000004">
      <c r="B22" s="12"/>
      <c r="C22" s="12"/>
      <c r="D22" s="27"/>
      <c r="E22" s="27"/>
      <c r="F22" s="27"/>
      <c r="G22" s="27"/>
      <c r="H22" s="27"/>
      <c r="I22" s="27"/>
      <c r="J22" s="27"/>
      <c r="K22" s="27"/>
      <c r="L22" s="66"/>
      <c r="M22" s="66"/>
      <c r="N22" s="66"/>
      <c r="O22" s="66"/>
      <c r="P22" s="12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68"/>
      <c r="AE22" s="68"/>
      <c r="AF22" s="68"/>
      <c r="AG22" s="12"/>
      <c r="AH22" s="12"/>
      <c r="AI22" s="13"/>
      <c r="AJ22" s="12"/>
    </row>
    <row r="23" spans="2:36" x14ac:dyDescent="0.55000000000000004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3"/>
      <c r="AJ23" s="12"/>
    </row>
  </sheetData>
  <mergeCells count="37">
    <mergeCell ref="L20:P20"/>
    <mergeCell ref="L22:O22"/>
    <mergeCell ref="AD20:AF20"/>
    <mergeCell ref="AD22:AF22"/>
    <mergeCell ref="AI8:AI10"/>
    <mergeCell ref="C16:U16"/>
    <mergeCell ref="E17:AF18"/>
    <mergeCell ref="O8:O10"/>
    <mergeCell ref="P8:P10"/>
    <mergeCell ref="Q8:Q10"/>
    <mergeCell ref="R8:R10"/>
    <mergeCell ref="Y8:Y10"/>
    <mergeCell ref="Z8:Z10"/>
    <mergeCell ref="AA8:AA10"/>
    <mergeCell ref="AB8:AB10"/>
    <mergeCell ref="AC8:AC10"/>
    <mergeCell ref="T8:T10"/>
    <mergeCell ref="U8:U10"/>
    <mergeCell ref="V8:V10"/>
    <mergeCell ref="W8:W10"/>
    <mergeCell ref="X8:X10"/>
    <mergeCell ref="M8:M10"/>
    <mergeCell ref="N8:N10"/>
    <mergeCell ref="X2:AG2"/>
    <mergeCell ref="D3:AG3"/>
    <mergeCell ref="C5:AG5"/>
    <mergeCell ref="C8:C10"/>
    <mergeCell ref="D8:D10"/>
    <mergeCell ref="E8:E10"/>
    <mergeCell ref="J8:J10"/>
    <mergeCell ref="K8:K10"/>
    <mergeCell ref="L8:L10"/>
    <mergeCell ref="AF8:AF10"/>
    <mergeCell ref="AG8:AG10"/>
    <mergeCell ref="C6:AG6"/>
    <mergeCell ref="AD8:AD10"/>
    <mergeCell ref="S8:S10"/>
  </mergeCells>
  <pageMargins left="0.70866141732283472" right="0.70866141732283472" top="0.74803149606299213" bottom="0.74803149606299213" header="0.31496062992125984" footer="0.31496062992125984"/>
  <pageSetup paperSize="9" scale="2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J54"/>
  <sheetViews>
    <sheetView tabSelected="1" view="pageBreakPreview" zoomScale="40" zoomScaleNormal="50" zoomScaleSheetLayoutView="40" workbookViewId="0">
      <selection activeCell="O14" sqref="O14"/>
    </sheetView>
  </sheetViews>
  <sheetFormatPr defaultColWidth="9.140625" defaultRowHeight="33.75" x14ac:dyDescent="0.5"/>
  <cols>
    <col min="1" max="1" width="11" style="8" customWidth="1"/>
    <col min="2" max="2" width="7" style="1" customWidth="1"/>
    <col min="3" max="3" width="9.7109375" style="1" customWidth="1"/>
    <col min="4" max="4" width="87.140625" style="1" customWidth="1"/>
    <col min="5" max="5" width="32.7109375" style="45" customWidth="1"/>
    <col min="6" max="6" width="39.5703125" style="45" customWidth="1"/>
    <col min="7" max="8" width="32.85546875" style="45" customWidth="1"/>
    <col min="9" max="9" width="22.42578125" style="45" customWidth="1"/>
    <col min="10" max="10" width="20" style="45" customWidth="1"/>
    <col min="11" max="11" width="25.7109375" style="45" customWidth="1"/>
    <col min="12" max="12" width="22.42578125" style="45" customWidth="1"/>
    <col min="13" max="13" width="41.42578125" style="45" customWidth="1"/>
    <col min="14" max="14" width="36.7109375" style="45" customWidth="1"/>
    <col min="15" max="15" width="37.140625" style="45" customWidth="1"/>
    <col min="16" max="16" width="54.140625" style="45" customWidth="1"/>
    <col min="17" max="17" width="38" style="45" customWidth="1"/>
    <col min="18" max="18" width="37.85546875" style="45" customWidth="1"/>
    <col min="19" max="19" width="35.5703125" style="45" customWidth="1"/>
    <col min="20" max="20" width="0.42578125" style="8" hidden="1" customWidth="1"/>
    <col min="21" max="22" width="9.140625" style="8"/>
    <col min="23" max="23" width="23.140625" style="8" customWidth="1"/>
    <col min="24" max="16384" width="9.140625" style="8"/>
  </cols>
  <sheetData>
    <row r="2" spans="2:23" ht="277.5" customHeight="1" x14ac:dyDescent="0.5">
      <c r="B2" s="78"/>
      <c r="C2" s="78"/>
      <c r="D2" s="78"/>
      <c r="E2" s="90"/>
      <c r="F2" s="90"/>
      <c r="G2" s="90"/>
      <c r="H2" s="94" t="s">
        <v>129</v>
      </c>
      <c r="I2" s="90"/>
      <c r="J2" s="90"/>
      <c r="K2" s="90"/>
      <c r="L2" s="94" t="s">
        <v>129</v>
      </c>
      <c r="M2" s="90"/>
      <c r="N2" s="95" t="s">
        <v>130</v>
      </c>
      <c r="O2" s="94" t="s">
        <v>131</v>
      </c>
      <c r="P2" s="90"/>
      <c r="Q2" s="90"/>
      <c r="R2" s="90"/>
      <c r="S2" s="90"/>
    </row>
    <row r="3" spans="2:23" ht="409.5" x14ac:dyDescent="0.5">
      <c r="B3" s="78"/>
      <c r="C3" s="78"/>
      <c r="D3" s="84" t="s">
        <v>99</v>
      </c>
      <c r="E3" s="85" t="s">
        <v>100</v>
      </c>
      <c r="F3" s="84" t="s">
        <v>101</v>
      </c>
      <c r="G3" s="85" t="s">
        <v>102</v>
      </c>
      <c r="H3" s="85" t="s">
        <v>113</v>
      </c>
      <c r="I3" s="85" t="s">
        <v>103</v>
      </c>
      <c r="J3" s="85" t="s">
        <v>104</v>
      </c>
      <c r="K3" s="85" t="s">
        <v>105</v>
      </c>
      <c r="L3" s="88" t="s">
        <v>106</v>
      </c>
      <c r="M3" s="85" t="s">
        <v>107</v>
      </c>
      <c r="N3" s="85" t="s">
        <v>108</v>
      </c>
      <c r="O3" s="86" t="s">
        <v>109</v>
      </c>
      <c r="P3" s="86" t="s">
        <v>135</v>
      </c>
      <c r="Q3" s="85" t="s">
        <v>110</v>
      </c>
      <c r="R3" s="88" t="s">
        <v>111</v>
      </c>
      <c r="S3" s="85" t="s">
        <v>132</v>
      </c>
      <c r="T3" s="73" t="s">
        <v>111</v>
      </c>
    </row>
    <row r="4" spans="2:23" s="34" customFormat="1" ht="33" x14ac:dyDescent="0.45">
      <c r="B4" s="79"/>
      <c r="C4" s="46">
        <v>1</v>
      </c>
      <c r="D4" s="80" t="s">
        <v>63</v>
      </c>
      <c r="E4" s="96">
        <v>19304</v>
      </c>
      <c r="F4" s="97" t="s">
        <v>128</v>
      </c>
      <c r="G4" s="81" t="s">
        <v>24</v>
      </c>
      <c r="H4" s="81" t="s">
        <v>22</v>
      </c>
      <c r="I4" s="81" t="s">
        <v>23</v>
      </c>
      <c r="J4" s="81">
        <v>1975</v>
      </c>
      <c r="K4" s="81" t="s">
        <v>21</v>
      </c>
      <c r="L4" s="81" t="s">
        <v>136</v>
      </c>
      <c r="M4" s="90" t="s">
        <v>112</v>
      </c>
      <c r="N4" s="90"/>
      <c r="O4" s="90"/>
      <c r="P4" s="90"/>
      <c r="Q4" s="98" t="s">
        <v>133</v>
      </c>
      <c r="R4" s="90"/>
      <c r="S4" s="81"/>
      <c r="T4" s="75"/>
      <c r="U4" s="35"/>
      <c r="V4" s="35"/>
      <c r="W4" s="36"/>
    </row>
    <row r="5" spans="2:23" s="34" customFormat="1" ht="33.75" customHeight="1" x14ac:dyDescent="0.5">
      <c r="B5" s="79"/>
      <c r="C5" s="46">
        <v>2</v>
      </c>
      <c r="D5" s="80" t="s">
        <v>64</v>
      </c>
      <c r="E5" s="96">
        <v>21980</v>
      </c>
      <c r="F5" s="97" t="s">
        <v>120</v>
      </c>
      <c r="G5" s="81" t="s">
        <v>27</v>
      </c>
      <c r="H5" s="81" t="s">
        <v>25</v>
      </c>
      <c r="I5" s="81" t="s">
        <v>26</v>
      </c>
      <c r="J5" s="81">
        <v>1999</v>
      </c>
      <c r="K5" s="81" t="s">
        <v>19</v>
      </c>
      <c r="L5" s="81" t="s">
        <v>136</v>
      </c>
      <c r="M5" s="90" t="s">
        <v>112</v>
      </c>
      <c r="N5" s="90"/>
      <c r="O5" s="90"/>
      <c r="P5" s="90"/>
      <c r="Q5" s="98" t="s">
        <v>133</v>
      </c>
      <c r="R5" s="90"/>
      <c r="S5" s="81"/>
      <c r="T5" s="76"/>
      <c r="U5" s="35"/>
      <c r="V5" s="35"/>
      <c r="W5" s="36"/>
    </row>
    <row r="6" spans="2:23" s="34" customFormat="1" x14ac:dyDescent="0.5">
      <c r="B6" s="79"/>
      <c r="C6" s="46">
        <v>3</v>
      </c>
      <c r="D6" s="80" t="s">
        <v>65</v>
      </c>
      <c r="E6" s="96">
        <v>23303</v>
      </c>
      <c r="F6" s="97" t="s">
        <v>119</v>
      </c>
      <c r="G6" s="81" t="s">
        <v>30</v>
      </c>
      <c r="H6" s="81" t="s">
        <v>28</v>
      </c>
      <c r="I6" s="81" t="s">
        <v>29</v>
      </c>
      <c r="J6" s="81">
        <v>1983</v>
      </c>
      <c r="K6" s="81" t="s">
        <v>19</v>
      </c>
      <c r="L6" s="81" t="s">
        <v>136</v>
      </c>
      <c r="M6" s="90" t="s">
        <v>112</v>
      </c>
      <c r="N6" s="90"/>
      <c r="O6" s="90"/>
      <c r="P6" s="90"/>
      <c r="Q6" s="98" t="s">
        <v>133</v>
      </c>
      <c r="R6" s="90"/>
      <c r="S6" s="81"/>
      <c r="T6" s="76"/>
      <c r="U6" s="35"/>
      <c r="V6" s="35"/>
      <c r="W6" s="36"/>
    </row>
    <row r="7" spans="2:23" s="34" customFormat="1" x14ac:dyDescent="0.5">
      <c r="B7" s="79"/>
      <c r="C7" s="46">
        <v>4</v>
      </c>
      <c r="D7" s="80" t="s">
        <v>66</v>
      </c>
      <c r="E7" s="96">
        <v>18696</v>
      </c>
      <c r="F7" s="97" t="s">
        <v>115</v>
      </c>
      <c r="G7" s="81" t="s">
        <v>24</v>
      </c>
      <c r="H7" s="81" t="s">
        <v>22</v>
      </c>
      <c r="I7" s="81" t="s">
        <v>31</v>
      </c>
      <c r="J7" s="81">
        <v>1979</v>
      </c>
      <c r="K7" s="81" t="s">
        <v>19</v>
      </c>
      <c r="L7" s="81" t="s">
        <v>136</v>
      </c>
      <c r="M7" s="90" t="s">
        <v>112</v>
      </c>
      <c r="N7" s="90"/>
      <c r="O7" s="90"/>
      <c r="P7" s="99" t="s">
        <v>134</v>
      </c>
      <c r="Q7" s="98" t="s">
        <v>133</v>
      </c>
      <c r="R7" s="90"/>
      <c r="S7" s="81"/>
      <c r="T7" s="76"/>
      <c r="U7" s="35"/>
      <c r="V7" s="35"/>
      <c r="W7" s="36"/>
    </row>
    <row r="8" spans="2:23" s="34" customFormat="1" x14ac:dyDescent="0.5">
      <c r="B8" s="79"/>
      <c r="C8" s="46">
        <v>5</v>
      </c>
      <c r="D8" s="80" t="s">
        <v>67</v>
      </c>
      <c r="E8" s="96">
        <v>28763</v>
      </c>
      <c r="F8" s="97" t="s">
        <v>121</v>
      </c>
      <c r="G8" s="81" t="s">
        <v>30</v>
      </c>
      <c r="H8" s="81" t="s">
        <v>25</v>
      </c>
      <c r="I8" s="81" t="s">
        <v>20</v>
      </c>
      <c r="J8" s="81">
        <v>1999</v>
      </c>
      <c r="K8" s="81" t="s">
        <v>19</v>
      </c>
      <c r="L8" s="81" t="s">
        <v>136</v>
      </c>
      <c r="M8" s="90" t="s">
        <v>112</v>
      </c>
      <c r="N8" s="90"/>
      <c r="O8" s="90"/>
      <c r="P8" s="90"/>
      <c r="Q8" s="98" t="s">
        <v>133</v>
      </c>
      <c r="R8" s="90"/>
      <c r="S8" s="81"/>
      <c r="T8" s="76"/>
      <c r="U8" s="35"/>
      <c r="V8" s="35"/>
      <c r="W8" s="36"/>
    </row>
    <row r="9" spans="2:23" s="34" customFormat="1" ht="33.75" customHeight="1" x14ac:dyDescent="0.5">
      <c r="B9" s="79"/>
      <c r="C9" s="46">
        <v>6</v>
      </c>
      <c r="D9" s="80" t="s">
        <v>68</v>
      </c>
      <c r="E9" s="96">
        <v>25225</v>
      </c>
      <c r="F9" s="97" t="s">
        <v>118</v>
      </c>
      <c r="G9" s="81" t="s">
        <v>32</v>
      </c>
      <c r="H9" s="81" t="s">
        <v>25</v>
      </c>
      <c r="I9" s="81" t="s">
        <v>20</v>
      </c>
      <c r="J9" s="81">
        <v>1989</v>
      </c>
      <c r="K9" s="81" t="s">
        <v>19</v>
      </c>
      <c r="L9" s="81" t="s">
        <v>136</v>
      </c>
      <c r="M9" s="90" t="s">
        <v>112</v>
      </c>
      <c r="N9" s="90"/>
      <c r="O9" s="90"/>
      <c r="P9" s="90"/>
      <c r="Q9" s="98" t="s">
        <v>133</v>
      </c>
      <c r="R9" s="90"/>
      <c r="S9" s="81"/>
      <c r="T9" s="76"/>
      <c r="U9" s="35"/>
      <c r="V9" s="35"/>
      <c r="W9" s="37"/>
    </row>
    <row r="10" spans="2:23" s="34" customFormat="1" x14ac:dyDescent="0.5">
      <c r="B10" s="79"/>
      <c r="C10" s="46">
        <v>7</v>
      </c>
      <c r="D10" s="80" t="s">
        <v>69</v>
      </c>
      <c r="E10" s="96">
        <v>28298</v>
      </c>
      <c r="F10" s="97" t="s">
        <v>118</v>
      </c>
      <c r="G10" s="81" t="s">
        <v>34</v>
      </c>
      <c r="H10" s="81" t="s">
        <v>33</v>
      </c>
      <c r="I10" s="81" t="s">
        <v>20</v>
      </c>
      <c r="J10" s="81">
        <v>1997</v>
      </c>
      <c r="K10" s="81" t="s">
        <v>19</v>
      </c>
      <c r="L10" s="81" t="s">
        <v>136</v>
      </c>
      <c r="M10" s="90" t="s">
        <v>112</v>
      </c>
      <c r="N10" s="90"/>
      <c r="O10" s="90"/>
      <c r="P10" s="90"/>
      <c r="Q10" s="98" t="s">
        <v>133</v>
      </c>
      <c r="R10" s="90"/>
      <c r="S10" s="81"/>
      <c r="T10" s="76"/>
      <c r="U10" s="35"/>
      <c r="V10" s="38"/>
      <c r="W10" s="36"/>
    </row>
    <row r="11" spans="2:23" s="34" customFormat="1" x14ac:dyDescent="0.5">
      <c r="B11" s="79"/>
      <c r="C11" s="46">
        <v>8</v>
      </c>
      <c r="D11" s="80" t="s">
        <v>70</v>
      </c>
      <c r="E11" s="100">
        <v>26779</v>
      </c>
      <c r="F11" s="101" t="s">
        <v>122</v>
      </c>
      <c r="G11" s="81" t="s">
        <v>34</v>
      </c>
      <c r="H11" s="81" t="s">
        <v>35</v>
      </c>
      <c r="I11" s="81" t="s">
        <v>20</v>
      </c>
      <c r="J11" s="81">
        <v>1990</v>
      </c>
      <c r="K11" s="81" t="s">
        <v>19</v>
      </c>
      <c r="L11" s="81" t="s">
        <v>136</v>
      </c>
      <c r="M11" s="90" t="s">
        <v>112</v>
      </c>
      <c r="N11" s="90"/>
      <c r="O11" s="90"/>
      <c r="P11" s="90"/>
      <c r="Q11" s="98" t="s">
        <v>133</v>
      </c>
      <c r="R11" s="90"/>
      <c r="S11" s="81"/>
      <c r="T11" s="76"/>
      <c r="U11" s="35"/>
      <c r="V11" s="35"/>
      <c r="W11" s="36"/>
    </row>
    <row r="12" spans="2:23" s="34" customFormat="1" x14ac:dyDescent="0.5">
      <c r="B12" s="79"/>
      <c r="C12" s="46">
        <v>9</v>
      </c>
      <c r="D12" s="80" t="s">
        <v>71</v>
      </c>
      <c r="E12" s="96">
        <v>26779</v>
      </c>
      <c r="F12" s="97" t="s">
        <v>123</v>
      </c>
      <c r="G12" s="81" t="s">
        <v>34</v>
      </c>
      <c r="H12" s="81" t="s">
        <v>35</v>
      </c>
      <c r="I12" s="81" t="s">
        <v>20</v>
      </c>
      <c r="J12" s="81">
        <v>1987</v>
      </c>
      <c r="K12" s="81" t="s">
        <v>19</v>
      </c>
      <c r="L12" s="81" t="s">
        <v>136</v>
      </c>
      <c r="M12" s="90" t="s">
        <v>112</v>
      </c>
      <c r="N12" s="90"/>
      <c r="O12" s="90"/>
      <c r="P12" s="90"/>
      <c r="Q12" s="98" t="s">
        <v>133</v>
      </c>
      <c r="R12" s="90"/>
      <c r="S12" s="81"/>
      <c r="T12" s="76"/>
      <c r="U12" s="35"/>
      <c r="V12" s="35"/>
      <c r="W12" s="39"/>
    </row>
    <row r="13" spans="2:23" s="34" customFormat="1" ht="47.25" customHeight="1" x14ac:dyDescent="0.5">
      <c r="B13" s="79"/>
      <c r="C13" s="46">
        <v>10</v>
      </c>
      <c r="D13" s="80" t="s">
        <v>78</v>
      </c>
      <c r="E13" s="102">
        <v>32174</v>
      </c>
      <c r="F13" s="103" t="s">
        <v>114</v>
      </c>
      <c r="G13" s="81" t="s">
        <v>79</v>
      </c>
      <c r="H13" s="81" t="s">
        <v>60</v>
      </c>
      <c r="I13" s="81" t="s">
        <v>23</v>
      </c>
      <c r="J13" s="81">
        <v>2017</v>
      </c>
      <c r="K13" s="81" t="s">
        <v>48</v>
      </c>
      <c r="L13" s="81" t="s">
        <v>136</v>
      </c>
      <c r="M13" s="90" t="s">
        <v>112</v>
      </c>
      <c r="N13" s="90"/>
      <c r="O13" s="90"/>
      <c r="P13" s="90"/>
      <c r="Q13" s="98" t="s">
        <v>133</v>
      </c>
      <c r="R13" s="90"/>
      <c r="S13" s="81"/>
      <c r="T13" s="76"/>
    </row>
    <row r="14" spans="2:23" s="34" customFormat="1" x14ac:dyDescent="0.5">
      <c r="B14" s="79"/>
      <c r="C14" s="46"/>
      <c r="D14" s="80" t="s">
        <v>69</v>
      </c>
      <c r="E14" s="96">
        <v>28298</v>
      </c>
      <c r="F14" s="99" t="s">
        <v>118</v>
      </c>
      <c r="G14" s="81" t="s">
        <v>34</v>
      </c>
      <c r="H14" s="81" t="s">
        <v>33</v>
      </c>
      <c r="I14" s="81" t="s">
        <v>20</v>
      </c>
      <c r="J14" s="81">
        <v>1997</v>
      </c>
      <c r="K14" s="81" t="s">
        <v>46</v>
      </c>
      <c r="L14" s="81" t="s">
        <v>136</v>
      </c>
      <c r="M14" s="90" t="s">
        <v>112</v>
      </c>
      <c r="N14" s="90"/>
      <c r="O14" s="90"/>
      <c r="P14" s="90"/>
      <c r="Q14" s="98" t="s">
        <v>133</v>
      </c>
      <c r="R14" s="90"/>
      <c r="S14" s="81"/>
      <c r="T14" s="76"/>
    </row>
    <row r="15" spans="2:23" s="34" customFormat="1" x14ac:dyDescent="0.5">
      <c r="B15" s="79"/>
      <c r="C15" s="46">
        <v>11</v>
      </c>
      <c r="D15" s="80" t="s">
        <v>91</v>
      </c>
      <c r="E15" s="96" t="s">
        <v>117</v>
      </c>
      <c r="F15" s="104">
        <v>8214569976</v>
      </c>
      <c r="G15" s="81" t="s">
        <v>61</v>
      </c>
      <c r="H15" s="81" t="s">
        <v>60</v>
      </c>
      <c r="I15" s="81" t="s">
        <v>23</v>
      </c>
      <c r="J15" s="81">
        <v>2017</v>
      </c>
      <c r="K15" s="81" t="s">
        <v>72</v>
      </c>
      <c r="L15" s="81" t="s">
        <v>136</v>
      </c>
      <c r="M15" s="90" t="s">
        <v>112</v>
      </c>
      <c r="N15" s="90"/>
      <c r="O15" s="90"/>
      <c r="P15" s="90"/>
      <c r="Q15" s="98" t="s">
        <v>133</v>
      </c>
      <c r="R15" s="90"/>
      <c r="S15" s="81"/>
      <c r="T15" s="76"/>
    </row>
    <row r="16" spans="2:23" s="34" customFormat="1" x14ac:dyDescent="0.5">
      <c r="B16" s="79"/>
      <c r="C16" s="46">
        <v>12</v>
      </c>
      <c r="D16" s="80" t="s">
        <v>90</v>
      </c>
      <c r="E16" s="105">
        <v>31420</v>
      </c>
      <c r="F16" s="106" t="s">
        <v>125</v>
      </c>
      <c r="G16" s="81" t="s">
        <v>61</v>
      </c>
      <c r="H16" s="81" t="s">
        <v>60</v>
      </c>
      <c r="I16" s="81" t="s">
        <v>23</v>
      </c>
      <c r="J16" s="81">
        <v>2009</v>
      </c>
      <c r="K16" s="81" t="s">
        <v>72</v>
      </c>
      <c r="L16" s="81" t="s">
        <v>136</v>
      </c>
      <c r="M16" s="90" t="s">
        <v>112</v>
      </c>
      <c r="N16" s="90"/>
      <c r="O16" s="90"/>
      <c r="P16" s="90"/>
      <c r="Q16" s="98" t="s">
        <v>133</v>
      </c>
      <c r="R16" s="90"/>
      <c r="S16" s="81"/>
      <c r="T16" s="76"/>
    </row>
    <row r="17" spans="2:23" s="34" customFormat="1" x14ac:dyDescent="0.5">
      <c r="B17" s="79"/>
      <c r="C17" s="46"/>
      <c r="D17" s="80" t="s">
        <v>66</v>
      </c>
      <c r="E17" s="96">
        <v>18696</v>
      </c>
      <c r="F17" s="97" t="s">
        <v>115</v>
      </c>
      <c r="G17" s="81" t="s">
        <v>24</v>
      </c>
      <c r="H17" s="81" t="s">
        <v>22</v>
      </c>
      <c r="I17" s="81" t="s">
        <v>31</v>
      </c>
      <c r="J17" s="81">
        <v>1979</v>
      </c>
      <c r="K17" s="81" t="s">
        <v>36</v>
      </c>
      <c r="L17" s="81" t="s">
        <v>136</v>
      </c>
      <c r="M17" s="90" t="s">
        <v>112</v>
      </c>
      <c r="N17" s="90"/>
      <c r="O17" s="90"/>
      <c r="P17" s="90"/>
      <c r="Q17" s="98" t="s">
        <v>133</v>
      </c>
      <c r="R17" s="90"/>
      <c r="S17" s="81"/>
      <c r="T17" s="76"/>
    </row>
    <row r="18" spans="2:23" s="34" customFormat="1" x14ac:dyDescent="0.5">
      <c r="B18" s="79"/>
      <c r="C18" s="46">
        <v>13</v>
      </c>
      <c r="D18" s="80" t="s">
        <v>81</v>
      </c>
      <c r="E18" s="107">
        <v>25508</v>
      </c>
      <c r="F18" s="108" t="s">
        <v>116</v>
      </c>
      <c r="G18" s="81" t="s">
        <v>82</v>
      </c>
      <c r="H18" s="81" t="s">
        <v>22</v>
      </c>
      <c r="I18" s="81" t="s">
        <v>31</v>
      </c>
      <c r="J18" s="81"/>
      <c r="K18" s="81" t="s">
        <v>36</v>
      </c>
      <c r="L18" s="81" t="s">
        <v>136</v>
      </c>
      <c r="M18" s="90" t="s">
        <v>112</v>
      </c>
      <c r="N18" s="90"/>
      <c r="O18" s="90"/>
      <c r="P18" s="90"/>
      <c r="Q18" s="98" t="s">
        <v>133</v>
      </c>
      <c r="R18" s="90"/>
      <c r="S18" s="81"/>
      <c r="T18" s="76"/>
    </row>
    <row r="19" spans="2:23" s="34" customFormat="1" x14ac:dyDescent="0.5">
      <c r="B19" s="79"/>
      <c r="C19" s="46"/>
      <c r="D19" s="82" t="s">
        <v>64</v>
      </c>
      <c r="E19" s="96">
        <v>21980</v>
      </c>
      <c r="F19" s="97" t="s">
        <v>120</v>
      </c>
      <c r="G19" s="89" t="s">
        <v>27</v>
      </c>
      <c r="H19" s="89" t="s">
        <v>25</v>
      </c>
      <c r="I19" s="89" t="s">
        <v>26</v>
      </c>
      <c r="J19" s="89">
        <v>1999</v>
      </c>
      <c r="K19" s="89" t="s">
        <v>37</v>
      </c>
      <c r="L19" s="81" t="s">
        <v>136</v>
      </c>
      <c r="M19" s="90"/>
      <c r="N19" s="90"/>
      <c r="O19" s="90"/>
      <c r="P19" s="90"/>
      <c r="Q19" s="98" t="s">
        <v>133</v>
      </c>
      <c r="R19" s="90"/>
      <c r="S19" s="81"/>
      <c r="T19" s="76"/>
    </row>
    <row r="20" spans="2:23" s="34" customFormat="1" x14ac:dyDescent="0.5">
      <c r="B20" s="79"/>
      <c r="C20" s="46"/>
      <c r="D20" s="80" t="s">
        <v>68</v>
      </c>
      <c r="E20" s="96">
        <v>25225</v>
      </c>
      <c r="F20" s="97" t="s">
        <v>118</v>
      </c>
      <c r="G20" s="81" t="s">
        <v>32</v>
      </c>
      <c r="H20" s="81" t="s">
        <v>25</v>
      </c>
      <c r="I20" s="81" t="s">
        <v>20</v>
      </c>
      <c r="J20" s="81">
        <v>1989</v>
      </c>
      <c r="K20" s="81" t="s">
        <v>37</v>
      </c>
      <c r="L20" s="81" t="s">
        <v>136</v>
      </c>
      <c r="M20" s="90"/>
      <c r="N20" s="90"/>
      <c r="O20" s="90"/>
      <c r="P20" s="90"/>
      <c r="Q20" s="98" t="s">
        <v>133</v>
      </c>
      <c r="R20" s="90"/>
      <c r="S20" s="81"/>
      <c r="T20" s="76"/>
    </row>
    <row r="21" spans="2:23" s="34" customFormat="1" x14ac:dyDescent="0.5">
      <c r="B21" s="79"/>
      <c r="C21" s="46"/>
      <c r="D21" s="80" t="s">
        <v>63</v>
      </c>
      <c r="E21" s="96">
        <v>19304</v>
      </c>
      <c r="F21" s="97" t="s">
        <v>128</v>
      </c>
      <c r="G21" s="81" t="s">
        <v>24</v>
      </c>
      <c r="H21" s="81" t="s">
        <v>22</v>
      </c>
      <c r="I21" s="81" t="s">
        <v>23</v>
      </c>
      <c r="J21" s="81">
        <v>1975</v>
      </c>
      <c r="K21" s="81" t="s">
        <v>37</v>
      </c>
      <c r="L21" s="81" t="s">
        <v>136</v>
      </c>
      <c r="M21" s="90"/>
      <c r="N21" s="90"/>
      <c r="O21" s="90"/>
      <c r="P21" s="90"/>
      <c r="Q21" s="98" t="s">
        <v>133</v>
      </c>
      <c r="R21" s="90"/>
      <c r="S21" s="81"/>
      <c r="T21" s="76"/>
    </row>
    <row r="22" spans="2:23" s="34" customFormat="1" x14ac:dyDescent="0.5">
      <c r="B22" s="79"/>
      <c r="C22" s="46"/>
      <c r="D22" s="80" t="s">
        <v>71</v>
      </c>
      <c r="E22" s="96">
        <v>26779</v>
      </c>
      <c r="F22" s="97" t="s">
        <v>123</v>
      </c>
      <c r="G22" s="81" t="s">
        <v>34</v>
      </c>
      <c r="H22" s="81" t="s">
        <v>35</v>
      </c>
      <c r="I22" s="81" t="s">
        <v>20</v>
      </c>
      <c r="J22" s="81">
        <v>1987</v>
      </c>
      <c r="K22" s="81" t="s">
        <v>37</v>
      </c>
      <c r="L22" s="81" t="s">
        <v>136</v>
      </c>
      <c r="M22" s="90"/>
      <c r="N22" s="90"/>
      <c r="O22" s="90"/>
      <c r="P22" s="90"/>
      <c r="Q22" s="98" t="s">
        <v>133</v>
      </c>
      <c r="R22" s="90"/>
      <c r="S22" s="81"/>
      <c r="T22" s="76"/>
    </row>
    <row r="23" spans="2:23" s="34" customFormat="1" x14ac:dyDescent="0.5">
      <c r="B23" s="79"/>
      <c r="C23" s="46"/>
      <c r="D23" s="80" t="s">
        <v>67</v>
      </c>
      <c r="E23" s="96">
        <v>28763</v>
      </c>
      <c r="F23" s="97" t="s">
        <v>121</v>
      </c>
      <c r="G23" s="81" t="s">
        <v>30</v>
      </c>
      <c r="H23" s="81" t="s">
        <v>25</v>
      </c>
      <c r="I23" s="81" t="s">
        <v>20</v>
      </c>
      <c r="J23" s="81">
        <v>1999</v>
      </c>
      <c r="K23" s="81" t="s">
        <v>37</v>
      </c>
      <c r="L23" s="81" t="s">
        <v>136</v>
      </c>
      <c r="M23" s="90"/>
      <c r="N23" s="90"/>
      <c r="O23" s="90"/>
      <c r="P23" s="90"/>
      <c r="Q23" s="98" t="s">
        <v>133</v>
      </c>
      <c r="R23" s="90"/>
      <c r="S23" s="81"/>
      <c r="T23" s="76"/>
    </row>
    <row r="24" spans="2:23" s="34" customFormat="1" x14ac:dyDescent="0.5">
      <c r="B24" s="79"/>
      <c r="C24" s="46"/>
      <c r="D24" s="80" t="s">
        <v>70</v>
      </c>
      <c r="E24" s="100">
        <v>26779</v>
      </c>
      <c r="F24" s="101" t="s">
        <v>122</v>
      </c>
      <c r="G24" s="81" t="s">
        <v>34</v>
      </c>
      <c r="H24" s="81" t="s">
        <v>35</v>
      </c>
      <c r="I24" s="81" t="s">
        <v>20</v>
      </c>
      <c r="J24" s="81">
        <v>1990</v>
      </c>
      <c r="K24" s="81" t="s">
        <v>37</v>
      </c>
      <c r="L24" s="81" t="s">
        <v>136</v>
      </c>
      <c r="M24" s="90"/>
      <c r="N24" s="90"/>
      <c r="O24" s="90"/>
      <c r="P24" s="90"/>
      <c r="Q24" s="98" t="s">
        <v>133</v>
      </c>
      <c r="R24" s="90"/>
      <c r="S24" s="81"/>
      <c r="T24" s="76"/>
    </row>
    <row r="25" spans="2:23" s="34" customFormat="1" x14ac:dyDescent="0.5">
      <c r="B25" s="79"/>
      <c r="C25" s="46">
        <v>14</v>
      </c>
      <c r="D25" s="74" t="s">
        <v>73</v>
      </c>
      <c r="E25" s="96">
        <v>30941</v>
      </c>
      <c r="F25" s="97" t="s">
        <v>124</v>
      </c>
      <c r="G25" s="93" t="s">
        <v>38</v>
      </c>
      <c r="H25" s="81" t="s">
        <v>22</v>
      </c>
      <c r="I25" s="81" t="s">
        <v>23</v>
      </c>
      <c r="J25" s="81">
        <v>1984</v>
      </c>
      <c r="K25" s="81" t="s">
        <v>37</v>
      </c>
      <c r="L25" s="81" t="s">
        <v>136</v>
      </c>
      <c r="M25" s="90"/>
      <c r="N25" s="90"/>
      <c r="O25" s="90"/>
      <c r="P25" s="90"/>
      <c r="Q25" s="98" t="s">
        <v>133</v>
      </c>
      <c r="R25" s="90"/>
      <c r="S25" s="81"/>
      <c r="T25" s="76"/>
    </row>
    <row r="26" spans="2:23" s="34" customFormat="1" x14ac:dyDescent="0.5">
      <c r="B26" s="79"/>
      <c r="C26" s="46"/>
      <c r="D26" s="80" t="s">
        <v>65</v>
      </c>
      <c r="E26" s="96">
        <v>23303</v>
      </c>
      <c r="F26" s="97" t="s">
        <v>119</v>
      </c>
      <c r="G26" s="93" t="s">
        <v>52</v>
      </c>
      <c r="H26" s="81" t="s">
        <v>22</v>
      </c>
      <c r="I26" s="81" t="s">
        <v>31</v>
      </c>
      <c r="J26" s="81">
        <v>2004</v>
      </c>
      <c r="K26" s="81" t="s">
        <v>37</v>
      </c>
      <c r="L26" s="81" t="s">
        <v>136</v>
      </c>
      <c r="M26" s="90"/>
      <c r="N26" s="90"/>
      <c r="O26" s="90"/>
      <c r="P26" s="90"/>
      <c r="Q26" s="98" t="s">
        <v>133</v>
      </c>
      <c r="R26" s="90"/>
      <c r="S26" s="81"/>
      <c r="T26" s="76"/>
    </row>
    <row r="27" spans="2:23" s="34" customFormat="1" x14ac:dyDescent="0.5">
      <c r="B27" s="79"/>
      <c r="C27" s="46">
        <v>15</v>
      </c>
      <c r="D27" s="80" t="s">
        <v>74</v>
      </c>
      <c r="E27" s="105" t="s">
        <v>126</v>
      </c>
      <c r="F27" s="106" t="s">
        <v>127</v>
      </c>
      <c r="G27" s="90"/>
      <c r="H27" s="81" t="s">
        <v>40</v>
      </c>
      <c r="I27" s="81" t="s">
        <v>41</v>
      </c>
      <c r="J27" s="90"/>
      <c r="K27" s="81" t="s">
        <v>43</v>
      </c>
      <c r="L27" s="81" t="s">
        <v>136</v>
      </c>
      <c r="M27" s="90"/>
      <c r="N27" s="90"/>
      <c r="O27" s="90"/>
      <c r="P27" s="90"/>
      <c r="Q27" s="98" t="s">
        <v>133</v>
      </c>
      <c r="R27" s="90"/>
      <c r="S27" s="81"/>
      <c r="T27" s="76"/>
    </row>
    <row r="28" spans="2:23" s="34" customFormat="1" x14ac:dyDescent="0.5">
      <c r="B28" s="79"/>
      <c r="C28" s="46">
        <v>16</v>
      </c>
      <c r="D28" s="80" t="s">
        <v>85</v>
      </c>
      <c r="E28" s="81"/>
      <c r="F28" s="81"/>
      <c r="G28" s="93" t="s">
        <v>87</v>
      </c>
      <c r="H28" s="81" t="s">
        <v>51</v>
      </c>
      <c r="I28" s="81" t="s">
        <v>23</v>
      </c>
      <c r="J28" s="81">
        <v>2020</v>
      </c>
      <c r="K28" s="81" t="s">
        <v>50</v>
      </c>
      <c r="L28" s="81" t="s">
        <v>136</v>
      </c>
      <c r="M28" s="90"/>
      <c r="N28" s="90"/>
      <c r="O28" s="90"/>
      <c r="P28" s="90"/>
      <c r="Q28" s="98" t="s">
        <v>133</v>
      </c>
      <c r="R28" s="90"/>
      <c r="S28" s="81"/>
      <c r="T28" s="76"/>
    </row>
    <row r="29" spans="2:23" s="34" customFormat="1" ht="33.75" customHeight="1" x14ac:dyDescent="0.5">
      <c r="B29" s="79"/>
      <c r="C29" s="46">
        <v>17</v>
      </c>
      <c r="D29" s="87" t="s">
        <v>76</v>
      </c>
      <c r="E29" s="89"/>
      <c r="F29" s="89"/>
      <c r="G29" s="109"/>
      <c r="H29" s="89" t="s">
        <v>40</v>
      </c>
      <c r="I29" s="89" t="s">
        <v>41</v>
      </c>
      <c r="J29" s="109"/>
      <c r="K29" s="89" t="s">
        <v>39</v>
      </c>
      <c r="L29" s="81" t="s">
        <v>136</v>
      </c>
      <c r="M29" s="90"/>
      <c r="N29" s="90"/>
      <c r="O29" s="90"/>
      <c r="P29" s="90"/>
      <c r="Q29" s="98" t="s">
        <v>133</v>
      </c>
      <c r="R29" s="90"/>
      <c r="S29" s="81"/>
      <c r="T29" s="76"/>
    </row>
    <row r="30" spans="2:23" s="40" customFormat="1" ht="30.75" customHeight="1" x14ac:dyDescent="0.45">
      <c r="B30" s="83"/>
      <c r="C30" s="46">
        <v>18</v>
      </c>
      <c r="D30" s="87" t="s">
        <v>80</v>
      </c>
      <c r="E30" s="89"/>
      <c r="F30" s="89"/>
      <c r="G30" s="110"/>
      <c r="H30" s="89" t="s">
        <v>40</v>
      </c>
      <c r="I30" s="89" t="s">
        <v>41</v>
      </c>
      <c r="J30" s="110"/>
      <c r="K30" s="89" t="s">
        <v>42</v>
      </c>
      <c r="L30" s="81" t="s">
        <v>136</v>
      </c>
      <c r="M30" s="90"/>
      <c r="N30" s="110"/>
      <c r="O30" s="110"/>
      <c r="P30" s="110"/>
      <c r="Q30" s="98" t="s">
        <v>133</v>
      </c>
      <c r="R30" s="110"/>
      <c r="S30" s="89">
        <v>4</v>
      </c>
      <c r="T30" s="77"/>
    </row>
    <row r="31" spans="2:23" s="34" customFormat="1" ht="33" x14ac:dyDescent="0.45">
      <c r="B31" s="79"/>
      <c r="C31" s="46">
        <v>19</v>
      </c>
      <c r="D31" s="87" t="s">
        <v>77</v>
      </c>
      <c r="E31" s="89"/>
      <c r="F31" s="89"/>
      <c r="G31" s="90"/>
      <c r="H31" s="89" t="s">
        <v>40</v>
      </c>
      <c r="I31" s="89" t="s">
        <v>41</v>
      </c>
      <c r="J31" s="90"/>
      <c r="K31" s="89" t="s">
        <v>44</v>
      </c>
      <c r="L31" s="81" t="s">
        <v>136</v>
      </c>
      <c r="M31" s="90"/>
      <c r="N31" s="90"/>
      <c r="O31" s="90"/>
      <c r="P31" s="90"/>
      <c r="Q31" s="98" t="s">
        <v>133</v>
      </c>
      <c r="R31" s="90"/>
      <c r="S31" s="81">
        <v>4</v>
      </c>
      <c r="T31" s="75"/>
    </row>
    <row r="32" spans="2:23" s="34" customFormat="1" ht="33" x14ac:dyDescent="0.45">
      <c r="B32" s="79"/>
      <c r="C32" s="46">
        <v>20</v>
      </c>
      <c r="D32" s="87" t="s">
        <v>83</v>
      </c>
      <c r="E32" s="89"/>
      <c r="F32" s="89"/>
      <c r="G32" s="90"/>
      <c r="H32" s="89" t="s">
        <v>40</v>
      </c>
      <c r="I32" s="89" t="s">
        <v>41</v>
      </c>
      <c r="J32" s="90"/>
      <c r="K32" s="89" t="s">
        <v>45</v>
      </c>
      <c r="L32" s="81" t="s">
        <v>136</v>
      </c>
      <c r="M32" s="90"/>
      <c r="N32" s="90"/>
      <c r="O32" s="90"/>
      <c r="P32" s="90"/>
      <c r="Q32" s="98" t="s">
        <v>133</v>
      </c>
      <c r="R32" s="90"/>
      <c r="S32" s="81"/>
      <c r="T32" s="75"/>
      <c r="U32" s="35"/>
      <c r="V32" s="35"/>
      <c r="W32" s="36"/>
    </row>
    <row r="33" spans="1:20" s="34" customFormat="1" ht="33.75" customHeight="1" x14ac:dyDescent="0.45">
      <c r="B33" s="79"/>
      <c r="C33" s="46">
        <v>21</v>
      </c>
      <c r="D33" s="87" t="s">
        <v>75</v>
      </c>
      <c r="E33" s="89"/>
      <c r="F33" s="89"/>
      <c r="G33" s="90"/>
      <c r="H33" s="89" t="s">
        <v>40</v>
      </c>
      <c r="I33" s="89" t="s">
        <v>41</v>
      </c>
      <c r="J33" s="90"/>
      <c r="K33" s="89" t="s">
        <v>42</v>
      </c>
      <c r="L33" s="81" t="s">
        <v>136</v>
      </c>
      <c r="M33" s="90"/>
      <c r="N33" s="90"/>
      <c r="O33" s="90"/>
      <c r="P33" s="90"/>
      <c r="Q33" s="98" t="s">
        <v>133</v>
      </c>
      <c r="R33" s="90"/>
      <c r="S33" s="81">
        <v>4</v>
      </c>
      <c r="T33" s="75"/>
    </row>
    <row r="34" spans="1:20" ht="36.75" customHeight="1" x14ac:dyDescent="0.5">
      <c r="A34" s="1"/>
      <c r="B34" s="3"/>
      <c r="C34" s="23"/>
      <c r="D34" s="70" t="s">
        <v>49</v>
      </c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4"/>
    </row>
    <row r="35" spans="1:20" x14ac:dyDescent="0.5">
      <c r="A35" s="1"/>
      <c r="B35" s="3"/>
      <c r="C35" s="23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4"/>
    </row>
    <row r="36" spans="1:20" x14ac:dyDescent="0.5">
      <c r="A36" s="1"/>
      <c r="B36" s="3"/>
      <c r="C36" s="23"/>
      <c r="D36" s="4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111"/>
      <c r="Q36" s="111"/>
      <c r="R36" s="111"/>
      <c r="S36" s="111"/>
      <c r="T36" s="4"/>
    </row>
    <row r="37" spans="1:20" x14ac:dyDescent="0.5">
      <c r="A37" s="1"/>
      <c r="B37" s="3"/>
      <c r="C37" s="23"/>
      <c r="D37" s="4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4"/>
    </row>
    <row r="38" spans="1:20" x14ac:dyDescent="0.5">
      <c r="A38" s="1"/>
      <c r="B38" s="3"/>
      <c r="C38" s="23"/>
      <c r="D38" s="4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111"/>
      <c r="Q38" s="111"/>
      <c r="R38" s="111"/>
      <c r="S38" s="91"/>
      <c r="T38" s="4"/>
    </row>
    <row r="39" spans="1:20" x14ac:dyDescent="0.5">
      <c r="A39" s="1"/>
      <c r="B39" s="3"/>
      <c r="C39" s="23"/>
      <c r="D39" s="6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"/>
    </row>
    <row r="40" spans="1:20" x14ac:dyDescent="0.5">
      <c r="A40" s="1"/>
      <c r="B40" s="3"/>
      <c r="C40" s="23"/>
      <c r="D40" s="6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"/>
    </row>
    <row r="41" spans="1:20" x14ac:dyDescent="0.5">
      <c r="A41" s="1"/>
      <c r="B41" s="3"/>
      <c r="C41" s="23"/>
      <c r="D41" s="4"/>
      <c r="E41" s="91"/>
      <c r="F41" s="91"/>
      <c r="G41" s="91"/>
      <c r="H41" s="91"/>
      <c r="I41" s="91"/>
      <c r="J41" s="91"/>
      <c r="K41" s="91"/>
      <c r="L41" s="91"/>
      <c r="P41" s="72"/>
      <c r="Q41" s="72"/>
      <c r="R41" s="72"/>
      <c r="T41" s="9"/>
    </row>
    <row r="42" spans="1:20" x14ac:dyDescent="0.5">
      <c r="A42" s="1"/>
      <c r="B42" s="3"/>
      <c r="C42" s="23"/>
      <c r="D42" s="5"/>
      <c r="E42" s="92"/>
      <c r="F42" s="92"/>
      <c r="G42" s="92"/>
      <c r="H42" s="92"/>
      <c r="I42" s="92"/>
      <c r="J42" s="92"/>
      <c r="K42" s="92"/>
      <c r="L42" s="92"/>
      <c r="M42" s="91"/>
      <c r="N42" s="91"/>
      <c r="O42" s="91"/>
      <c r="P42" s="112"/>
      <c r="Q42" s="91"/>
      <c r="R42" s="91"/>
      <c r="S42" s="91"/>
      <c r="T42" s="9"/>
    </row>
    <row r="43" spans="1:20" ht="42" customHeight="1" x14ac:dyDescent="0.5">
      <c r="A43" s="1"/>
      <c r="B43" s="3"/>
      <c r="C43" s="23"/>
      <c r="D43" s="4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"/>
    </row>
    <row r="44" spans="1:20" x14ac:dyDescent="0.5">
      <c r="A44" s="1"/>
      <c r="B44" s="2"/>
      <c r="C44" s="23"/>
      <c r="D44" s="4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112"/>
      <c r="Q44" s="91"/>
      <c r="R44" s="111"/>
      <c r="S44" s="111"/>
      <c r="T44" s="9"/>
    </row>
    <row r="45" spans="1:20" x14ac:dyDescent="0.5">
      <c r="A45" s="1"/>
      <c r="B45" s="2"/>
      <c r="C45" s="2"/>
      <c r="M45" s="91"/>
      <c r="O45" s="113"/>
      <c r="P45" s="113"/>
      <c r="T45" s="9"/>
    </row>
    <row r="46" spans="1:20" x14ac:dyDescent="0.5">
      <c r="A46" s="1"/>
      <c r="B46" s="2"/>
      <c r="C46" s="2"/>
      <c r="D46" s="4"/>
      <c r="E46" s="91"/>
      <c r="F46" s="91"/>
      <c r="G46" s="91"/>
      <c r="H46" s="91"/>
      <c r="I46" s="91"/>
      <c r="J46" s="91"/>
      <c r="K46" s="91"/>
      <c r="L46" s="91"/>
      <c r="M46" s="111"/>
      <c r="N46" s="111"/>
      <c r="O46" s="113"/>
      <c r="P46" s="113"/>
      <c r="T46" s="1"/>
    </row>
    <row r="47" spans="1:20" x14ac:dyDescent="0.5">
      <c r="A47" s="1"/>
      <c r="B47" s="2"/>
      <c r="C47" s="2"/>
      <c r="D47" s="4"/>
      <c r="E47" s="91"/>
      <c r="F47" s="91"/>
      <c r="G47" s="91"/>
      <c r="H47" s="91"/>
      <c r="I47" s="91"/>
      <c r="J47" s="91"/>
      <c r="K47" s="91"/>
      <c r="L47" s="91"/>
      <c r="M47" s="91"/>
      <c r="O47" s="113"/>
      <c r="P47" s="113"/>
      <c r="R47" s="72"/>
      <c r="S47" s="72"/>
      <c r="T47" s="7"/>
    </row>
    <row r="48" spans="1:20" x14ac:dyDescent="0.5">
      <c r="A48" s="1"/>
      <c r="B48" s="2"/>
      <c r="C48" s="2"/>
      <c r="D48" s="4"/>
      <c r="E48" s="91"/>
      <c r="F48" s="91"/>
      <c r="G48" s="91"/>
      <c r="H48" s="91"/>
      <c r="I48" s="91"/>
      <c r="J48" s="91"/>
      <c r="K48" s="91"/>
      <c r="L48" s="91"/>
      <c r="M48" s="91"/>
      <c r="O48" s="113"/>
      <c r="P48" s="113"/>
      <c r="T48" s="1"/>
    </row>
    <row r="49" spans="1:20" x14ac:dyDescent="0.5">
      <c r="A49" s="1"/>
      <c r="B49" s="2"/>
      <c r="C49" s="2"/>
      <c r="D49" s="4"/>
      <c r="E49" s="91"/>
      <c r="F49" s="91"/>
      <c r="G49" s="91"/>
      <c r="H49" s="91"/>
      <c r="I49" s="91"/>
      <c r="J49" s="91"/>
      <c r="K49" s="91"/>
      <c r="L49" s="91"/>
      <c r="M49" s="91"/>
      <c r="O49" s="113"/>
      <c r="P49" s="113"/>
      <c r="T49" s="7"/>
    </row>
    <row r="50" spans="1:20" x14ac:dyDescent="0.5">
      <c r="A50" s="1"/>
      <c r="B50" s="2"/>
      <c r="C50" s="2"/>
      <c r="D50" s="4"/>
      <c r="E50" s="91"/>
      <c r="F50" s="91"/>
      <c r="G50" s="91"/>
      <c r="H50" s="91"/>
      <c r="I50" s="91"/>
      <c r="J50" s="91"/>
      <c r="K50" s="91"/>
      <c r="L50" s="91"/>
      <c r="M50" s="72"/>
      <c r="N50" s="72"/>
      <c r="O50" s="113"/>
      <c r="P50" s="113"/>
      <c r="T50" s="1"/>
    </row>
    <row r="51" spans="1:20" x14ac:dyDescent="0.5">
      <c r="A51" s="1"/>
      <c r="B51" s="2"/>
      <c r="C51" s="2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T51" s="1"/>
    </row>
    <row r="52" spans="1:20" x14ac:dyDescent="0.5">
      <c r="A52" s="1"/>
      <c r="B52" s="2"/>
      <c r="C52" s="2"/>
      <c r="T52" s="1"/>
    </row>
    <row r="53" spans="1:20" x14ac:dyDescent="0.5">
      <c r="A53" s="1"/>
      <c r="T53" s="1"/>
    </row>
    <row r="54" spans="1:20" x14ac:dyDescent="0.5">
      <c r="A54" s="1"/>
    </row>
  </sheetData>
  <mergeCells count="10">
    <mergeCell ref="D51:P51"/>
    <mergeCell ref="D34:S35"/>
    <mergeCell ref="R44:S44"/>
    <mergeCell ref="O45:P50"/>
    <mergeCell ref="M46:N46"/>
    <mergeCell ref="R47:S47"/>
    <mergeCell ref="M50:N50"/>
    <mergeCell ref="P36:S36"/>
    <mergeCell ref="P38:R38"/>
    <mergeCell ref="P41:R41"/>
  </mergeCells>
  <phoneticPr fontId="18" type="noConversion"/>
  <hyperlinks>
    <hyperlink ref="Q4" r:id="rId1" xr:uid="{00000000-0004-0000-0100-000000000000}"/>
    <hyperlink ref="Q5:Q33" r:id="rId2" display="pattt88@mail. ru" xr:uid="{BD919785-6214-4E01-AE62-8C04EAFFCE86}"/>
  </hyperlinks>
  <pageMargins left="0.23622047244094491" right="0.23622047244094491" top="0.74803149606299213" bottom="0.74803149606299213" header="0.31496062992125984" footer="0.31496062992125984"/>
  <pageSetup paperSize="9" scale="21" fitToWidth="0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штатное дот 01.09.2021</vt:lpstr>
      <vt:lpstr>штатное к 01.09.2022</vt:lpstr>
      <vt:lpstr>'штатное к 01.09.2022'!Область_печати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Компьтер-Центр Маг-в</dc:creator>
  <cp:lastModifiedBy>Пользователь</cp:lastModifiedBy>
  <cp:lastPrinted>2022-02-04T08:10:55Z</cp:lastPrinted>
  <dcterms:created xsi:type="dcterms:W3CDTF">2015-01-21T06:41:51Z</dcterms:created>
  <dcterms:modified xsi:type="dcterms:W3CDTF">2022-11-23T15:39:34Z</dcterms:modified>
</cp:coreProperties>
</file>